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0" windowHeight="11760"/>
  </bookViews>
  <sheets>
    <sheet name="Összesítő" sheetId="2" r:id="rId1"/>
    <sheet name="1" sheetId="3" r:id="rId2"/>
    <sheet name="2" sheetId="4" r:id="rId3"/>
    <sheet name="3" sheetId="5" r:id="rId4"/>
    <sheet name="4" sheetId="6" r:id="rId5"/>
    <sheet name="5" sheetId="7" r:id="rId6"/>
    <sheet name="6" sheetId="8" r:id="rId7"/>
    <sheet name="7" sheetId="9" r:id="rId8"/>
  </sheets>
  <calcPr calcId="124519"/>
</workbook>
</file>

<file path=xl/calcChain.xml><?xml version="1.0" encoding="utf-8"?>
<calcChain xmlns="http://schemas.openxmlformats.org/spreadsheetml/2006/main">
  <c r="G4" i="2"/>
  <c r="L12" l="1"/>
  <c r="K12"/>
  <c r="L10"/>
  <c r="L9"/>
  <c r="J13"/>
  <c r="K10" l="1"/>
  <c r="L8" l="1"/>
  <c r="L7"/>
  <c r="K9"/>
  <c r="K8"/>
  <c r="K7"/>
  <c r="L4"/>
  <c r="K4"/>
  <c r="F13"/>
  <c r="H9"/>
  <c r="H8"/>
  <c r="H7"/>
  <c r="H4"/>
  <c r="G7"/>
  <c r="G13" s="1"/>
  <c r="G8"/>
  <c r="G9"/>
  <c r="F68" i="6"/>
  <c r="F42"/>
  <c r="F63"/>
  <c r="F39"/>
  <c r="F36"/>
  <c r="F38"/>
  <c r="F40"/>
  <c r="F37"/>
  <c r="F35"/>
  <c r="F19"/>
  <c r="F20"/>
  <c r="F30"/>
  <c r="F29"/>
  <c r="F17"/>
  <c r="F81"/>
  <c r="F80"/>
  <c r="F79"/>
  <c r="F78"/>
  <c r="F77"/>
  <c r="F76"/>
  <c r="F75"/>
  <c r="F74"/>
  <c r="F73"/>
  <c r="F72"/>
  <c r="F71"/>
  <c r="F70"/>
  <c r="F69"/>
  <c r="F67"/>
  <c r="F65"/>
  <c r="F64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34"/>
  <c r="F32"/>
  <c r="F31"/>
  <c r="F28"/>
  <c r="F27"/>
  <c r="F26"/>
  <c r="F25"/>
  <c r="F24"/>
  <c r="F23"/>
  <c r="F22"/>
  <c r="F21"/>
  <c r="F18"/>
  <c r="F16"/>
  <c r="F15"/>
  <c r="F14"/>
  <c r="F12"/>
  <c r="F11"/>
  <c r="F10"/>
  <c r="F9"/>
  <c r="F8"/>
  <c r="F7"/>
  <c r="F97" i="7"/>
  <c r="F96"/>
  <c r="F95"/>
  <c r="F94"/>
  <c r="F100" i="3"/>
  <c r="F92" i="7"/>
  <c r="F91"/>
  <c r="F90"/>
  <c r="F89"/>
  <c r="F88"/>
  <c r="F87"/>
  <c r="F86"/>
  <c r="F85"/>
  <c r="F84"/>
  <c r="F83"/>
  <c r="F82"/>
  <c r="F81"/>
  <c r="F80"/>
  <c r="F79"/>
  <c r="F77"/>
  <c r="F76"/>
  <c r="F75"/>
  <c r="F74"/>
  <c r="F73"/>
  <c r="F72"/>
  <c r="F71"/>
  <c r="F55"/>
  <c r="F68"/>
  <c r="F69"/>
  <c r="F67"/>
  <c r="F66"/>
  <c r="F65"/>
  <c r="F64"/>
  <c r="F51"/>
  <c r="F50"/>
  <c r="F45"/>
  <c r="F47"/>
  <c r="F48"/>
  <c r="F49"/>
  <c r="F59"/>
  <c r="F60"/>
  <c r="F61"/>
  <c r="F62"/>
  <c r="F58"/>
  <c r="F57"/>
  <c r="F56"/>
  <c r="F54"/>
  <c r="F52"/>
  <c r="F46"/>
  <c r="F44"/>
  <c r="F43"/>
  <c r="F42"/>
  <c r="F34"/>
  <c r="F32"/>
  <c r="F33"/>
  <c r="F31"/>
  <c r="F40"/>
  <c r="F39"/>
  <c r="F38"/>
  <c r="F37"/>
  <c r="F36"/>
  <c r="F30"/>
  <c r="F29"/>
  <c r="F28"/>
  <c r="F27"/>
  <c r="F26"/>
  <c r="F21"/>
  <c r="F24"/>
  <c r="F23"/>
  <c r="F22"/>
  <c r="F20"/>
  <c r="F19"/>
  <c r="F18"/>
  <c r="F17"/>
  <c r="F16"/>
  <c r="F15"/>
  <c r="F14"/>
  <c r="F13"/>
  <c r="F11"/>
  <c r="F10"/>
  <c r="F9"/>
  <c r="F8"/>
  <c r="F7"/>
  <c r="F6"/>
  <c r="F48" i="8"/>
  <c r="F49"/>
  <c r="F50"/>
  <c r="F51"/>
  <c r="F52"/>
  <c r="K13" i="2" l="1"/>
  <c r="H13"/>
  <c r="L13"/>
  <c r="F98" i="7"/>
  <c r="C8" i="2" s="1"/>
  <c r="F82" i="6"/>
  <c r="C7" i="2" s="1"/>
  <c r="E8" l="1"/>
  <c r="D8"/>
  <c r="E7"/>
  <c r="D7"/>
  <c r="F47" i="8"/>
  <c r="F45"/>
  <c r="F46"/>
  <c r="F44"/>
  <c r="F43"/>
  <c r="F39"/>
  <c r="F41"/>
  <c r="F15"/>
  <c r="F14"/>
  <c r="F40"/>
  <c r="F42"/>
  <c r="F38"/>
  <c r="F37"/>
  <c r="F36"/>
  <c r="F35"/>
  <c r="F34"/>
  <c r="F33"/>
  <c r="F32"/>
  <c r="F30"/>
  <c r="F28"/>
  <c r="F27"/>
  <c r="F31"/>
  <c r="F29"/>
  <c r="F26"/>
  <c r="F25"/>
  <c r="F24"/>
  <c r="F23"/>
  <c r="F22"/>
  <c r="F21"/>
  <c r="F20"/>
  <c r="F19"/>
  <c r="F18"/>
  <c r="F17"/>
  <c r="F16"/>
  <c r="F13"/>
  <c r="F11"/>
  <c r="F10"/>
  <c r="F9"/>
  <c r="F8"/>
  <c r="F7"/>
  <c r="F6"/>
  <c r="F53" l="1"/>
  <c r="C9" i="2" s="1"/>
  <c r="F21" i="9"/>
  <c r="F20"/>
  <c r="F14"/>
  <c r="F15"/>
  <c r="F16"/>
  <c r="F17"/>
  <c r="F18"/>
  <c r="F19"/>
  <c r="F27"/>
  <c r="F26"/>
  <c r="F24"/>
  <c r="F28"/>
  <c r="F25"/>
  <c r="F23"/>
  <c r="F22"/>
  <c r="F13"/>
  <c r="F12"/>
  <c r="F10"/>
  <c r="F9"/>
  <c r="F8"/>
  <c r="F7"/>
  <c r="F17" i="5"/>
  <c r="F16"/>
  <c r="F13"/>
  <c r="F18"/>
  <c r="F15"/>
  <c r="F14"/>
  <c r="F12"/>
  <c r="F11"/>
  <c r="F9"/>
  <c r="F8"/>
  <c r="F7"/>
  <c r="F6"/>
  <c r="F12" i="4"/>
  <c r="F13"/>
  <c r="F14"/>
  <c r="F15"/>
  <c r="F11"/>
  <c r="F9"/>
  <c r="F8"/>
  <c r="F7"/>
  <c r="F6"/>
  <c r="F114" i="3"/>
  <c r="F113"/>
  <c r="F112"/>
  <c r="F111"/>
  <c r="F110"/>
  <c r="F109"/>
  <c r="F108"/>
  <c r="F107"/>
  <c r="F106"/>
  <c r="F99"/>
  <c r="F85"/>
  <c r="F104"/>
  <c r="F103"/>
  <c r="F102"/>
  <c r="F101"/>
  <c r="F98"/>
  <c r="F97"/>
  <c r="F96"/>
  <c r="F95"/>
  <c r="F94"/>
  <c r="F93"/>
  <c r="F92"/>
  <c r="F91"/>
  <c r="F90"/>
  <c r="F89"/>
  <c r="F88"/>
  <c r="F84"/>
  <c r="E9" i="2" l="1"/>
  <c r="D9"/>
  <c r="F16" i="4"/>
  <c r="C5" i="2" s="1"/>
  <c r="D5" s="1"/>
  <c r="F29" i="9"/>
  <c r="C11" i="2" s="1"/>
  <c r="F19" i="5"/>
  <c r="C6" i="2" s="1"/>
  <c r="E11" l="1"/>
  <c r="D11"/>
  <c r="E6"/>
  <c r="D6"/>
  <c r="E5"/>
  <c r="F76" i="3"/>
  <c r="F77"/>
  <c r="F78"/>
  <c r="F79"/>
  <c r="F80"/>
  <c r="F81"/>
  <c r="F82"/>
  <c r="F83"/>
  <c r="F86"/>
  <c r="F75"/>
  <c r="F74"/>
  <c r="F73"/>
  <c r="F72"/>
  <c r="F71"/>
  <c r="F69"/>
  <c r="F68"/>
  <c r="F67"/>
  <c r="F55"/>
  <c r="F54"/>
  <c r="F52"/>
  <c r="F64"/>
  <c r="F63"/>
  <c r="F62"/>
  <c r="F61"/>
  <c r="F60"/>
  <c r="F66"/>
  <c r="F65"/>
  <c r="F59"/>
  <c r="F58"/>
  <c r="F57"/>
  <c r="F56"/>
  <c r="F53"/>
  <c r="F51"/>
  <c r="F50"/>
  <c r="F49"/>
  <c r="F48"/>
  <c r="F47"/>
  <c r="F46"/>
  <c r="F45"/>
  <c r="F44"/>
  <c r="F43"/>
  <c r="F42"/>
  <c r="F38"/>
  <c r="F40"/>
  <c r="F33"/>
  <c r="F39"/>
  <c r="F37"/>
  <c r="F36"/>
  <c r="F35"/>
  <c r="F34"/>
  <c r="F32"/>
  <c r="F31"/>
  <c r="F30"/>
  <c r="F29"/>
  <c r="F27"/>
  <c r="F26"/>
  <c r="F25"/>
  <c r="F24"/>
  <c r="F23"/>
  <c r="F22"/>
  <c r="F21"/>
  <c r="F20"/>
  <c r="F19"/>
  <c r="F18"/>
  <c r="F17"/>
  <c r="F16"/>
  <c r="F15"/>
  <c r="F14"/>
  <c r="F13"/>
  <c r="F7"/>
  <c r="F6"/>
  <c r="F9"/>
  <c r="F10"/>
  <c r="F11"/>
  <c r="F8"/>
  <c r="F115" l="1"/>
  <c r="C4" i="2" s="1"/>
  <c r="D4" l="1"/>
  <c r="D13" s="1"/>
  <c r="C13"/>
  <c r="E4"/>
  <c r="E13" s="1"/>
</calcChain>
</file>

<file path=xl/sharedStrings.xml><?xml version="1.0" encoding="utf-8"?>
<sst xmlns="http://schemas.openxmlformats.org/spreadsheetml/2006/main" count="806" uniqueCount="263">
  <si>
    <t>Tétel sorszám</t>
  </si>
  <si>
    <t>Tétel megnevezése</t>
  </si>
  <si>
    <t>Tétel egysége</t>
  </si>
  <si>
    <t>Mennyisége</t>
  </si>
  <si>
    <t>Egységár</t>
  </si>
  <si>
    <t>Tételár</t>
  </si>
  <si>
    <t>db</t>
  </si>
  <si>
    <t>m2</t>
  </si>
  <si>
    <t>m3</t>
  </si>
  <si>
    <t>m</t>
  </si>
  <si>
    <t>hét</t>
  </si>
  <si>
    <t>alkalom</t>
  </si>
  <si>
    <t>Közútkezelői szakfelügyelet</t>
  </si>
  <si>
    <t>Sorszám</t>
  </si>
  <si>
    <t>Nettó ár</t>
  </si>
  <si>
    <t>ÁFA</t>
  </si>
  <si>
    <t>Bruttó ár</t>
  </si>
  <si>
    <t>Mecsér, Bakonycsernye felőli településkapu forgalomcsillapítása, buszváró felújítása</t>
  </si>
  <si>
    <t>Balinka-Mecsér településrészen gyalogátkelőhely kijelölés 8216 jelű közút 24+291 km.sz  / Mecsér, Bakonycsernye felőli településkapu forgalomcsillapítása, buszváró felújítása / Kapcsolódó munka: közvilágítás fejlesztés</t>
  </si>
  <si>
    <t>Balinka – Fenntartható települési közlekedésfejlesztés</t>
  </si>
  <si>
    <t>Széchenyi 2020 / Terület- és Településfejlesztési Operatív Program Támogatási szerződés száma: TOP-3.1.1-15-FE1-2016-00007</t>
  </si>
  <si>
    <t>Projekt rész tárgya</t>
  </si>
  <si>
    <t>Közlekedés építés becsült költsége</t>
  </si>
  <si>
    <t>Közvilágítás becsült költsége</t>
  </si>
  <si>
    <t>Egyéb költségek</t>
  </si>
  <si>
    <t>Munka tárgya</t>
  </si>
  <si>
    <t>Balinka - Mecsér településrész, Mór felőli településkapu forgalomcsillapítása / 8216 jelű közút 24+700 – 24+860 km.sz között (belterületi határ előtti egyenes szakasz)</t>
  </si>
  <si>
    <t>Balinka, Mór felőli településkapu forgalomcsillapítása / 8209 jelű közút 6+650 – 6+820 km.sz között (belterületi határ előtti szakasz zártkerteknél)</t>
  </si>
  <si>
    <t xml:space="preserve">Balinka, Bodajk felőli településkapu gyalogátkelőhely kijelölés 8209 jelű közút 5+498 km.sz / Balinka, Bodajk felőli településkapu forgalomcsillapítása 8209 jelű közút 5+260-5+520 km.sz között  (belterületi határ előtti egyenes szakasz sportpályánál), buszvárók felújítása / Kapcsolódó munka: közvilágítás fejlesztés </t>
  </si>
  <si>
    <t xml:space="preserve">Balinka település központ közlekedés fejlesztése, gyalogátkelőhely kijelölés 8209 jelű közút 6+338 km.sz-ben /  Balinka központ közlekedés fejlesztése, buszöböl és buszváró felújítása, hivatali üzemi parkolók építése, kerékpáros B+R létesítés  / Kapcsolódó munka: közvilágítás fejlesztés </t>
  </si>
  <si>
    <t>Balinka – Bodajk turisztikai központ, táborok és a Varjúvári út / Kajmáti kőfejtő (Gaja szurdok) közötti gyalogút és híd építés / Kapcsolódó munka: hídépítés, közvilágítás fejlesztés</t>
  </si>
  <si>
    <t>8209 jelű közút 4+895-6+380 km.sz között 1,4 km hosszon</t>
  </si>
  <si>
    <t>Balinka településközpont (templomtól) –Bodajk turisztikai központ, táborok (bekötő útja) között kis forgalmú összekötő közúton kerékpáros nyom jellel kijelölt kerékpáros hálózatszakasz / 8209 jelű közút 4+895-6+380 km.sz között 1,4 km hosszon</t>
  </si>
  <si>
    <t>Balinka-Mecsér településrészen gyalogátkelőhely kijelölés 8216 jelű közút 24+291 km.sz</t>
  </si>
  <si>
    <t>Ideiglenes forgalomkorlátozási terv és engedély</t>
  </si>
  <si>
    <t>Közműkezelői szakfelügyelet</t>
  </si>
  <si>
    <t>Hulladék kezelés</t>
  </si>
  <si>
    <t>Minősítés és megvalósulási terv</t>
  </si>
  <si>
    <t>Ideiglenes forgalom korlátozás és nyilvántartás, közút nem közlekedési célú igénybevétel</t>
  </si>
  <si>
    <t>pld</t>
  </si>
  <si>
    <t>terv</t>
  </si>
  <si>
    <t>Peron vég visszabontás</t>
  </si>
  <si>
    <t>Kiemelt szegély építés</t>
  </si>
  <si>
    <t>Kerti, vagy paliszad sorszegély építés C12 beton befogással</t>
  </si>
  <si>
    <t>Futósor építés</t>
  </si>
  <si>
    <t>Földmunka, terep rendezés</t>
  </si>
  <si>
    <t>Járda települési oldal / peronhoz csatlakozó járda 43 m2</t>
  </si>
  <si>
    <t>Tükör szedés</t>
  </si>
  <si>
    <t>Alapréteg FZKA 0/32 15 cm</t>
  </si>
  <si>
    <t>Védő-, javító réteg M56 kőstabilizáció 20 cm</t>
  </si>
  <si>
    <t>Térkő burkolat 6 cm fugabesöpréssel (2-4cm Z0/5 fektető ágyazatra építve)</t>
  </si>
  <si>
    <t>Járda zöldpadka kialakítása</t>
  </si>
  <si>
    <t>Lépcső csatlakozás C16 beton</t>
  </si>
  <si>
    <t>Aszfalt javítósáv kézi bedolgozással AC 11/F 4+4cm</t>
  </si>
  <si>
    <t>Közúti padka rendezés Z 0/20</t>
  </si>
  <si>
    <t>Zöldterület rendezés / humuszolás, gyepesítés</t>
  </si>
  <si>
    <t>K vízvezető szegély építés</t>
  </si>
  <si>
    <t>Hordalékfogó akna átépítés</t>
  </si>
  <si>
    <t>Akna előtt burkolt árok felújítás (40/60/10 mederlap betonba fogva)</t>
  </si>
  <si>
    <t>Alapréteg CKT vagy C12 sovány beton kiegyenlítés  5-15 cm</t>
  </si>
  <si>
    <t>Beton járdaszakasz visszabontások</t>
  </si>
  <si>
    <t>Térkő burkolat 8 cm fugabesöpréssel (2-4cm Z0/5 fektető ágyazatra építve)</t>
  </si>
  <si>
    <t>Paliszad sorszegély építés C12 beton befogással</t>
  </si>
  <si>
    <t xml:space="preserve">Gyalogos korlát (két soros horganyzott beton befogással) </t>
  </si>
  <si>
    <t xml:space="preserve">Járda települési oldal / útdelta aszfalt javítás és íves szakasz </t>
  </si>
  <si>
    <t>Járda települési oldal / aszfalt mellett (beton járda kiemelése / szintigazítása)</t>
  </si>
  <si>
    <t xml:space="preserve">Sávos (piros/fehér álló) tábla kihelyezés </t>
  </si>
  <si>
    <t xml:space="preserve">Áteresz tisztítás d500 </t>
  </si>
  <si>
    <t>Víznyelő akna építés d400 terhelésre / 50, síkfedráccsal beton v. aszfalt gallérral</t>
  </si>
  <si>
    <t>Tisztító d600 akna átereszre ráépítve (áteresz, bontás, akna alapozás, gallér erősítés) D400 terhelésre</t>
  </si>
  <si>
    <t>D300 bordás műanyag cső beépítés, vb lemez erősítéssel</t>
  </si>
  <si>
    <t xml:space="preserve">Csatorna akna szintre igazítás D400 terhelés, gallérbetonnal aszfaltozás előtt </t>
  </si>
  <si>
    <t>Aszfalt javítósávnál élvágás, sávos bontás</t>
  </si>
  <si>
    <t>Marás</t>
  </si>
  <si>
    <t>Aszfalt javítósáv kézi bedolgozással AC 11/F 5 cm (4-6 cm)</t>
  </si>
  <si>
    <t>Útdelta aszfaltozása, kopóréteg AC 11/F kopó 5 cm / 215 m2</t>
  </si>
  <si>
    <t>Fugaszalag, hézagzárás</t>
  </si>
  <si>
    <t>Beton járda és árok bontás</t>
  </si>
  <si>
    <t>Beton járda készítés (6,5 m2) C16</t>
  </si>
  <si>
    <t>Beton árok javítás</t>
  </si>
  <si>
    <t>Forgalomtechnikai beavatkozások, gyalogátkelőhely</t>
  </si>
  <si>
    <t>STOP tábla kihelyezés</t>
  </si>
  <si>
    <t>Neon keretes 40 km/h sebesség mérséklés tábla</t>
  </si>
  <si>
    <t>Egyéb veszély, forgalmi rend változás 3 hónapra</t>
  </si>
  <si>
    <t xml:space="preserve">Gyalogátkelőhely fehér kézi tartós </t>
  </si>
  <si>
    <t>Előzni tilos tábla</t>
  </si>
  <si>
    <t>Záróvonal gépi oldószeres hygh solid burkolatjel</t>
  </si>
  <si>
    <t>Terelő vonal gépi oldószeres hygh solid burkolatjel</t>
  </si>
  <si>
    <t>Burkolat szél jelző 1,5-1,5 m vonal gépi oldószeres hygh solid burkolatjel</t>
  </si>
  <si>
    <t>Mellészaggatás gépi oldószeres hygh solid burkolatjel</t>
  </si>
  <si>
    <t>Sárga lassító harántcsíkozás / spray plasztik burkolatjel kézi</t>
  </si>
  <si>
    <t>Gyalogátkelőhely piktogram fehér kézi tartós előjelző piktogram</t>
  </si>
  <si>
    <t>STOP piktogram pozíció tartós jel</t>
  </si>
  <si>
    <t>Erdő felőli járda csatlakozás peronhoz</t>
  </si>
  <si>
    <t xml:space="preserve">Taktilis jelek </t>
  </si>
  <si>
    <t>Padok bontása</t>
  </si>
  <si>
    <t>Padok kihelyezése</t>
  </si>
  <si>
    <t>Váró épület talapzat átépítés</t>
  </si>
  <si>
    <t>Sávalapok bontása</t>
  </si>
  <si>
    <t>Buszvárók bontása</t>
  </si>
  <si>
    <t>Térkő burkolat bontása</t>
  </si>
  <si>
    <t>Alapsáv építés C12</t>
  </si>
  <si>
    <t>Zsalukő lépcsőzetes, vasalva (20-as) C20 betonnal</t>
  </si>
  <si>
    <t>Visszatöltések, helyi bontott kőanyaggal</t>
  </si>
  <si>
    <t>Vasbaton lemez készítése q10 15/15 x2 15 cm C 16 simított betonnal zsaluzva kilejtésbe állítva</t>
  </si>
  <si>
    <t>Kőrakat a támfal köré</t>
  </si>
  <si>
    <t>Új buszvárók építése (1 nagy 1 kicsi)</t>
  </si>
  <si>
    <t>Új buszvárók építése (2 kicsi)</t>
  </si>
  <si>
    <t xml:space="preserve">Balinka - Mecsér településrész, Mór felőli településkapu forgalomcsillapítása </t>
  </si>
  <si>
    <t>8216 jelű közút 24+700 – 24+860 km.sz között (belterületi határ előtti egyenes szakasz)</t>
  </si>
  <si>
    <t>Padka nyesés, rendezés</t>
  </si>
  <si>
    <t>Padka stabilizáció Z0/20</t>
  </si>
  <si>
    <t>Sárga spray plasztik lassító harántcsík</t>
  </si>
  <si>
    <t>Széljezők telepítése</t>
  </si>
  <si>
    <t>60 km/h sebesség korlátozó tábla neon kerettel</t>
  </si>
  <si>
    <t>Forgalom csillapítás</t>
  </si>
  <si>
    <t xml:space="preserve">Balinka, Mór felőli településkapu forgalomcsillapítása </t>
  </si>
  <si>
    <t>8209 jelű közút 6+650 – 6+820 km.sz között (belterületi határ előtti szakasz zártkerteknél)</t>
  </si>
  <si>
    <t>Állj, elsőbbségadás kötelező!, STOP táblák telepítése</t>
  </si>
  <si>
    <t>Űrszelvény rendezés, irtásmunka</t>
  </si>
  <si>
    <t>50 km/h és vigyázz gyalogos veszélyt jelző tábla neon sárga kerettel</t>
  </si>
  <si>
    <t>Település belterület táblák áthelyezése</t>
  </si>
  <si>
    <t xml:space="preserve">kis forgalmú összekötő közúton kerékpáros nyom jellel kijelölt kerékpáros hálózatszakasz </t>
  </si>
  <si>
    <t xml:space="preserve">Balinka településközpont (templomtól) –Bodajk turisztikai központ, táborok (bekötő útja) között </t>
  </si>
  <si>
    <t>60 km/h sebesség korlátozás jelzőtábla</t>
  </si>
  <si>
    <t>Piros fehér álló sávos tábla</t>
  </si>
  <si>
    <t>Zöld kerékpáros tábla</t>
  </si>
  <si>
    <t>40 km/h sebesség mérséklés tábla</t>
  </si>
  <si>
    <t>40 km/h sebesség mérséklés feloldó tábla</t>
  </si>
  <si>
    <t>Padka burkolás / tükör szedés</t>
  </si>
  <si>
    <t>Árok átprofilozás</t>
  </si>
  <si>
    <t>Védő-, javító réteg M56 20 cm</t>
  </si>
  <si>
    <t>Ckt-4 alapréteg</t>
  </si>
  <si>
    <t>Aszfaltozás AC 11 kopó F 5-6 cm burkolatszél javítósáv és burkolt padka</t>
  </si>
  <si>
    <t>Marás / élvágás, bontás burkolatszél sávon burkolt padkánál az íven (80m2) -5cm</t>
  </si>
  <si>
    <t xml:space="preserve">Foltszerű javítások aszfaltozás AC 11 kopó F 5-6 cm </t>
  </si>
  <si>
    <t>Balinka – Bodajk turisztikai központ, táborok és a Varjúvári út / Kajmáti kőfejtő (Gaja szurdok) közötti gyalogút és híd építés</t>
  </si>
  <si>
    <t>8209 jelű közút 4+700 – 4+900 km.sz közötti szakasz (Bodajk közigazgatási területen), buszöböl-, peron és buszváró felújítás</t>
  </si>
  <si>
    <t>Hulladék kezelés / bontott anyagok, kezelés után helyben felhasználhatók</t>
  </si>
  <si>
    <t>Vízig beton várakozóhely  visszabontás (33 m2)</t>
  </si>
  <si>
    <t>Írtásmunka, bozót és cserjés területen (fák 15 cm átmérőig)</t>
  </si>
  <si>
    <t xml:space="preserve">Humusz leszedés másodlagos felhasználásra külön deponálás </t>
  </si>
  <si>
    <t>Árok rendezés, közúti árok kialakítás, földmű rézsűk rendezése</t>
  </si>
  <si>
    <t>Áteresz építés beton tokos csővel d400</t>
  </si>
  <si>
    <t>Áteresz építés beton tokos cső d500</t>
  </si>
  <si>
    <t>Függőleges átersz beton előfejek C20 betonnal (20 cm) rézsű kőrakattal</t>
  </si>
  <si>
    <t>Rézsűs áteresz beton előfejek C20 betonnal (20 cm) rézsű kőrakattal</t>
  </si>
  <si>
    <t>Gyalogos korlát két soros horganyzott  beton befogással</t>
  </si>
  <si>
    <t>Piros/fehér sávos tábla átereszhez közútra</t>
  </si>
  <si>
    <t>Marás (buszöböl, útcsatlakozás)</t>
  </si>
  <si>
    <t>Aszfalt foltszerű javítás AC11/F 4-6cm átlag 5 cm</t>
  </si>
  <si>
    <t>Közúti padka nyesés</t>
  </si>
  <si>
    <t xml:space="preserve">Gyalogátkelőhely előjelző táblák </t>
  </si>
  <si>
    <t>Gyalogátkelőhely táblák</t>
  </si>
  <si>
    <t>Kerti szegély építés C12 beton befogással</t>
  </si>
  <si>
    <t>Ckt erősítés üzemi bejárónál</t>
  </si>
  <si>
    <t>Járda: hídig 42 m2, híd után 179 m2, peronnál 54 m2 -&gt; mindösszesen térkő burkolat 280 m2, aszfalt a buszöbölnél / útcsatlakozásnál 170 m2 + 12 m2, szervizútnál 50 m2</t>
  </si>
  <si>
    <t>Buszváró bontása</t>
  </si>
  <si>
    <t>Beton buszperon bontása</t>
  </si>
  <si>
    <t>Vasbeton lemez C16 15 cm q10 15/15 betonacélhálóval 2x váró épület alá</t>
  </si>
  <si>
    <t>Fa ültetés</t>
  </si>
  <si>
    <t>Aszfalt gépi bedolgozással buszöbölnél és útdeltánál AC 11/F 5cm</t>
  </si>
  <si>
    <t>Vízig bejárón védőréteg M56</t>
  </si>
  <si>
    <t>Vízig bejárón alapréteg Ckt4</t>
  </si>
  <si>
    <t>Vízig bejárón tükör szedés és tömörítés</t>
  </si>
  <si>
    <t>Vízig bejáró aszfaltozása AC 11/F kopó 6cm</t>
  </si>
  <si>
    <t xml:space="preserve">STOP táblák </t>
  </si>
  <si>
    <t>Vigyázz gyalogos neon sárga kerettel</t>
  </si>
  <si>
    <t>60 km/h sebesség mérséklés</t>
  </si>
  <si>
    <t>Buszmegállóhely tábla</t>
  </si>
  <si>
    <t>Balinka település központ közlekedés fejlesztése, gyalogátkelőhely kijelölés 8209 jelű közút 6+338 km.sz-ben</t>
  </si>
  <si>
    <t xml:space="preserve"> Balinka központ közlekedés fejlesztése, buszöböl és buszváró felújítása, hivatali üzemi parkolók építése, kerékpáros B+R létesítés</t>
  </si>
  <si>
    <t xml:space="preserve">Aszfaltozás 480+30-30m2, járda 230 m2, bejárók 40 m2, díszburkolat 60 m2, beton buszöböl 230 m2, parkoló 115 m2 </t>
  </si>
  <si>
    <t>Aszfalt kopóréteg AC 11/F 50/70 4 cm</t>
  </si>
  <si>
    <t>Peronok, beton járdák  visszabontása</t>
  </si>
  <si>
    <t>Akna szintre igazítás</t>
  </si>
  <si>
    <t>Bontás, tükör szedés buszöbölnél</t>
  </si>
  <si>
    <t>Alapréteg Ckt 4 15-20 cm</t>
  </si>
  <si>
    <t>Hézagaiban vasalt bazalt beton CP 2,7/4 burkolat hézagképzéssel (kereszthézagok, szegélyvonali és aszfalt csatlakozó vonal)</t>
  </si>
  <si>
    <t xml:space="preserve">Aszfalt kiegyenlítő réteg AC 11 kötő 50/70 3,5 cm átlag </t>
  </si>
  <si>
    <t xml:space="preserve">Csatlakozó járdák, peronok </t>
  </si>
  <si>
    <t xml:space="preserve">Díszburkolat </t>
  </si>
  <si>
    <t>Buszváró épület bontás</t>
  </si>
  <si>
    <t>Buszváró talapzat bontása</t>
  </si>
  <si>
    <t>Zöldterületek rendezése, humuszolás, fűmag vetés, díszcserjék</t>
  </si>
  <si>
    <t>Parkoló</t>
  </si>
  <si>
    <t>Aszfalt felújítás, buszöböl felújítások, szegélyezések</t>
  </si>
  <si>
    <t>Épület bontás / hagyományos szerkezetű nyeregtetős családi ház rész 10x5,80m alapterületen</t>
  </si>
  <si>
    <t>Tető ácsszerkezet bontása (héjazat már elbontva vihar utáni káresemény…)</t>
  </si>
  <si>
    <t>Fa stukatóros borítású födém bontása</t>
  </si>
  <si>
    <t>Beton koszorú bontása</t>
  </si>
  <si>
    <t>Tégla / vályog vegyes falazat bontása</t>
  </si>
  <si>
    <t>Szennyvíz csatorna bontása</t>
  </si>
  <si>
    <t>Oromfal bontása</t>
  </si>
  <si>
    <t>Rácsos folyóka beépítése d400 terhelésre árokra kivezetéssel</t>
  </si>
  <si>
    <t xml:space="preserve">Ágyazat víztelenítés / d100 draincső a faltő vonaltól </t>
  </si>
  <si>
    <t>Térkő osztósávok / többlet</t>
  </si>
  <si>
    <t xml:space="preserve">Behajtani tilos tábla, kivéve engedéllyel </t>
  </si>
  <si>
    <t>Zöldterületek rendezése / humuszolás, gyepesítés</t>
  </si>
  <si>
    <t>Drótkertés, léckerítés és kapu</t>
  </si>
  <si>
    <t>Bejárók</t>
  </si>
  <si>
    <t>Kőstabilizáció FZKA 0/32</t>
  </si>
  <si>
    <t>Hulladék szállítás befogadóra, bizonylatolással / visszatöltésbe (járda töltésbe kezelés után részben használható)</t>
  </si>
  <si>
    <t>Aljzat beton bontása, külső beton járdasáv bontása</t>
  </si>
  <si>
    <t>Zöldterületek rendezése, humuszolás, fűmag vetés</t>
  </si>
  <si>
    <t>Víztelenítés</t>
  </si>
  <si>
    <t>Oldalbeömlős akna</t>
  </si>
  <si>
    <t>Víznyelő akna</t>
  </si>
  <si>
    <t>Folyóka bontás</t>
  </si>
  <si>
    <t>Csatorna kivezetés d2-300</t>
  </si>
  <si>
    <t xml:space="preserve">Burkolt árok </t>
  </si>
  <si>
    <t>Padka rendezések Z0/20</t>
  </si>
  <si>
    <t>Beton elfejek 20 cm C20</t>
  </si>
  <si>
    <t>Forgalomtechnika</t>
  </si>
  <si>
    <t>Taktilis jelek</t>
  </si>
  <si>
    <t>STOP tábla</t>
  </si>
  <si>
    <t>Egyéb veszély, 40 km/h, előzni tilos</t>
  </si>
  <si>
    <t>Gyalogátkelőhely</t>
  </si>
  <si>
    <t>Gyalogátkelőhely előjelző figyelmeztető</t>
  </si>
  <si>
    <t>Feloldó tábla</t>
  </si>
  <si>
    <t>Egyéb elemek</t>
  </si>
  <si>
    <t>Kerékpár tárolók két oldalas</t>
  </si>
  <si>
    <t>Padok</t>
  </si>
  <si>
    <t>Kukák</t>
  </si>
  <si>
    <t>Kuka kihelyezése</t>
  </si>
  <si>
    <t>Tájékoztató / projekt tábla 1x2 m egyedi</t>
  </si>
  <si>
    <t>Balinka, Bodajk felőli településkapu gyalogátkelőhely kijelölés 8209 jelű közút 5+498 km.sz</t>
  </si>
  <si>
    <t>Balinka, Bodajk felőli településkapu forgalomcsillapítása 8209 jelű közút 5+260-5+520 km.sz között  (belterületi határ előtti szakasz)</t>
  </si>
  <si>
    <t>Járda települési oldal / peronhoz csatlakozó járda 75 m2</t>
  </si>
  <si>
    <t>Akna szintre emelés</t>
  </si>
  <si>
    <t>Áteresz tisztítás d500</t>
  </si>
  <si>
    <t>Árok tisztítás</t>
  </si>
  <si>
    <t>Zöldterület rendezés / humuszolás, gyepesítés, járda padka és rézsű rendezés</t>
  </si>
  <si>
    <t>Kerítés bontás</t>
  </si>
  <si>
    <t>Oldal beömlős akna építés</t>
  </si>
  <si>
    <t>Váró talapzat bontás és építés</t>
  </si>
  <si>
    <t>Váró épület lebontás</t>
  </si>
  <si>
    <t>Váró placcbeton bontás</t>
  </si>
  <si>
    <t>Paliszad sorszegély építés</t>
  </si>
  <si>
    <t>Vasbeton lemez készítése q10 15/15 x2 15 cm C 16 simított betonnal zsaluzva kilejtésbe állítva</t>
  </si>
  <si>
    <t>Peronvég javítása</t>
  </si>
  <si>
    <t>Alapréteg M56 20 cm</t>
  </si>
  <si>
    <t>Tükör szedés, földmunka</t>
  </si>
  <si>
    <t xml:space="preserve">Járda sportpálya oldal / útdelta aszfalt javítás </t>
  </si>
  <si>
    <t>Aszfalt javítósáv alsózás kézi bedolgozással AC 11/F 5 cm (4-6 cm)</t>
  </si>
  <si>
    <t>Aszfalt foltszerű javítások kopóréteg AC 11/F kopó 5 cm / 150 m2</t>
  </si>
  <si>
    <t>Árok bontás</t>
  </si>
  <si>
    <t>Átersz előtt burkolt árok felújítás (40/60/10 mederlap betonba fogva)</t>
  </si>
  <si>
    <t xml:space="preserve">Áteresz építés d600 </t>
  </si>
  <si>
    <t>Fedlapos vízvezető járda alá</t>
  </si>
  <si>
    <t>Surrató kőrakattal</t>
  </si>
  <si>
    <t>Beton előfejek 20 cm C16</t>
  </si>
  <si>
    <t>Védő-, javító réteg M56 kőstabilizáció 20 cm (és sárrázó szintigazítása)</t>
  </si>
  <si>
    <t>Buszmegállóhely tábla áthelyezés</t>
  </si>
  <si>
    <t>ÚJ buszváró telepítése (1 kicsi)</t>
  </si>
  <si>
    <t>Hídépítés (12 m fesztávú vb. híd)</t>
  </si>
  <si>
    <t>6h</t>
  </si>
  <si>
    <t>Gyalogos híd építés hídépítés szakág 12 m fesztávú egy. vb. híd külön kiviteli terv szerint</t>
  </si>
  <si>
    <t>Tervezői művezetések</t>
  </si>
  <si>
    <t>Foltszerű javítások bontás 180 m2 -5cm (bontási törmelék kezelése)</t>
  </si>
  <si>
    <t>Kerékpáros nyomjelek spray plasztik 90 db (vagy 2x oldószeres hygh solid)</t>
  </si>
  <si>
    <t>Töltés építés, projekt bontott anyagainak kezelés (törés, osztályozás ...) utáni másodlagos felhasználásával jóváhagyott TU szerint, szükség szerint felpótolva behozott megfelelő töltésanyaggal kiegészítve, iszapolva és rétegesen áttömörítve</t>
  </si>
  <si>
    <t>Tervezői művezetés ( előre becsült várható igény szerint / alkalom szükség szerint átcsoportosítható: vizes 1, hidas 2, elektromos 4, út 10 )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</si>
</sst>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48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14" fillId="8" borderId="39" applyNumberFormat="0" applyAlignment="0" applyProtection="0"/>
  </cellStyleXfs>
  <cellXfs count="1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2" borderId="18" xfId="0" applyFont="1" applyFill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9" fillId="0" borderId="0" xfId="0" applyFont="1"/>
    <xf numFmtId="0" fontId="1" fillId="0" borderId="0" xfId="0" applyFont="1" applyBorder="1" applyAlignment="1">
      <alignment horizontal="left" vertical="top" wrapText="1" indent="1"/>
    </xf>
    <xf numFmtId="0" fontId="0" fillId="0" borderId="18" xfId="0" applyBorder="1"/>
    <xf numFmtId="0" fontId="10" fillId="0" borderId="24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/>
    <xf numFmtId="0" fontId="0" fillId="0" borderId="6" xfId="0" applyBorder="1"/>
    <xf numFmtId="0" fontId="9" fillId="0" borderId="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left" vertical="top" wrapText="1" indent="1"/>
    </xf>
    <xf numFmtId="0" fontId="1" fillId="0" borderId="33" xfId="0" applyFont="1" applyBorder="1" applyAlignment="1">
      <alignment horizontal="left" vertical="top" wrapText="1" indent="1"/>
    </xf>
    <xf numFmtId="0" fontId="1" fillId="0" borderId="35" xfId="0" applyFont="1" applyBorder="1" applyAlignment="1">
      <alignment horizontal="left" vertical="top" wrapText="1" inden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1" fillId="2" borderId="24" xfId="0" applyFont="1" applyFill="1" applyBorder="1"/>
    <xf numFmtId="0" fontId="6" fillId="2" borderId="2" xfId="0" applyFont="1" applyFill="1" applyBorder="1"/>
    <xf numFmtId="0" fontId="4" fillId="2" borderId="8" xfId="0" applyFont="1" applyFill="1" applyBorder="1"/>
    <xf numFmtId="0" fontId="1" fillId="0" borderId="20" xfId="0" applyFont="1" applyBorder="1" applyAlignment="1">
      <alignment horizontal="center"/>
    </xf>
    <xf numFmtId="0" fontId="1" fillId="0" borderId="21" xfId="0" applyFont="1" applyFill="1" applyBorder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/>
    </xf>
    <xf numFmtId="0" fontId="11" fillId="0" borderId="1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3" fontId="0" fillId="0" borderId="3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3" fillId="0" borderId="36" xfId="0" applyFont="1" applyBorder="1"/>
    <xf numFmtId="0" fontId="1" fillId="0" borderId="37" xfId="0" applyFont="1" applyBorder="1" applyAlignment="1">
      <alignment horizontal="center"/>
    </xf>
    <xf numFmtId="0" fontId="1" fillId="2" borderId="24" xfId="0" applyFont="1" applyFill="1" applyBorder="1" applyAlignment="1">
      <alignment wrapText="1"/>
    </xf>
    <xf numFmtId="0" fontId="5" fillId="2" borderId="26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1" fillId="0" borderId="29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center"/>
    </xf>
    <xf numFmtId="0" fontId="1" fillId="0" borderId="26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3" fontId="0" fillId="0" borderId="0" xfId="0" applyNumberFormat="1"/>
    <xf numFmtId="0" fontId="1" fillId="0" borderId="14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1" fillId="0" borderId="20" xfId="0" applyFont="1" applyFill="1" applyBorder="1" applyAlignment="1">
      <alignment horizontal="center"/>
    </xf>
    <xf numFmtId="0" fontId="6" fillId="2" borderId="26" xfId="0" applyFont="1" applyFill="1" applyBorder="1"/>
    <xf numFmtId="3" fontId="14" fillId="8" borderId="39" xfId="3" applyNumberFormat="1" applyAlignment="1">
      <alignment horizontal="center" vertical="center"/>
    </xf>
    <xf numFmtId="3" fontId="7" fillId="4" borderId="30" xfId="1" applyNumberFormat="1" applyBorder="1" applyAlignment="1">
      <alignment horizontal="center" vertical="center"/>
    </xf>
    <xf numFmtId="3" fontId="8" fillId="5" borderId="30" xfId="2" applyNumberFormat="1" applyBorder="1" applyAlignment="1">
      <alignment horizontal="center" vertical="center"/>
    </xf>
    <xf numFmtId="3" fontId="0" fillId="6" borderId="30" xfId="0" applyNumberFormat="1" applyFill="1" applyBorder="1" applyAlignment="1">
      <alignment horizontal="center" vertical="center"/>
    </xf>
    <xf numFmtId="3" fontId="1" fillId="2" borderId="25" xfId="0" applyNumberFormat="1" applyFont="1" applyFill="1" applyBorder="1"/>
    <xf numFmtId="3" fontId="4" fillId="2" borderId="3" xfId="0" applyNumberFormat="1" applyFont="1" applyFill="1" applyBorder="1"/>
    <xf numFmtId="3" fontId="1" fillId="0" borderId="0" xfId="0" applyNumberFormat="1" applyFont="1" applyBorder="1"/>
    <xf numFmtId="3" fontId="1" fillId="0" borderId="27" xfId="0" applyNumberFormat="1" applyFont="1" applyBorder="1"/>
    <xf numFmtId="3" fontId="2" fillId="0" borderId="21" xfId="0" applyNumberFormat="1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3" fontId="1" fillId="0" borderId="21" xfId="0" applyNumberFormat="1" applyFon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3" fontId="1" fillId="7" borderId="41" xfId="0" applyNumberFormat="1" applyFont="1" applyFill="1" applyBorder="1" applyAlignment="1">
      <alignment horizontal="left" vertical="top"/>
    </xf>
    <xf numFmtId="3" fontId="1" fillId="0" borderId="13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7" borderId="41" xfId="0" applyNumberFormat="1" applyFont="1" applyFill="1" applyBorder="1" applyAlignment="1">
      <alignment vertical="top"/>
    </xf>
    <xf numFmtId="3" fontId="1" fillId="0" borderId="1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/>
    </xf>
    <xf numFmtId="3" fontId="1" fillId="0" borderId="16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2" borderId="27" xfId="0" applyNumberFormat="1" applyFont="1" applyFill="1" applyBorder="1"/>
    <xf numFmtId="3" fontId="1" fillId="0" borderId="21" xfId="0" applyNumberFormat="1" applyFont="1" applyFill="1" applyBorder="1" applyAlignment="1">
      <alignment horizontal="center"/>
    </xf>
    <xf numFmtId="3" fontId="1" fillId="0" borderId="22" xfId="0" applyNumberFormat="1" applyFont="1" applyFill="1" applyBorder="1" applyAlignment="1">
      <alignment horizontal="center"/>
    </xf>
    <xf numFmtId="3" fontId="1" fillId="0" borderId="29" xfId="0" applyNumberFormat="1" applyFont="1" applyFill="1" applyBorder="1" applyAlignment="1">
      <alignment horizontal="center"/>
    </xf>
    <xf numFmtId="3" fontId="1" fillId="0" borderId="37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29" xfId="0" applyFont="1" applyBorder="1" applyAlignment="1">
      <alignment horizontal="left" vertical="top" wrapText="1" indent="1"/>
    </xf>
    <xf numFmtId="3" fontId="8" fillId="5" borderId="33" xfId="2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0" fillId="6" borderId="33" xfId="0" applyNumberFormat="1" applyFill="1" applyBorder="1" applyAlignment="1">
      <alignment horizontal="center" vertical="center"/>
    </xf>
    <xf numFmtId="0" fontId="15" fillId="0" borderId="11" xfId="0" applyFont="1" applyBorder="1" applyAlignment="1">
      <alignment horizontal="right" vertic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" fontId="15" fillId="0" borderId="11" xfId="0" applyNumberFormat="1" applyFont="1" applyBorder="1" applyAlignment="1">
      <alignment horizontal="right" vertical="center"/>
    </xf>
    <xf numFmtId="0" fontId="1" fillId="0" borderId="30" xfId="0" applyFont="1" applyFill="1" applyBorder="1" applyAlignment="1">
      <alignment horizontal="left" vertical="top" wrapText="1" indent="1"/>
    </xf>
    <xf numFmtId="3" fontId="8" fillId="6" borderId="30" xfId="2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 wrapText="1"/>
    </xf>
    <xf numFmtId="3" fontId="7" fillId="6" borderId="30" xfId="1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2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3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" fillId="7" borderId="40" xfId="0" applyFont="1" applyFill="1" applyBorder="1" applyAlignment="1">
      <alignment horizontal="center" vertical="top"/>
    </xf>
    <xf numFmtId="0" fontId="1" fillId="7" borderId="23" xfId="0" applyFont="1" applyFill="1" applyBorder="1" applyAlignment="1">
      <alignment horizontal="center" vertical="top"/>
    </xf>
    <xf numFmtId="3" fontId="13" fillId="2" borderId="17" xfId="0" applyNumberFormat="1" applyFont="1" applyFill="1" applyBorder="1" applyAlignment="1">
      <alignment horizontal="center"/>
    </xf>
    <xf numFmtId="3" fontId="13" fillId="2" borderId="9" xfId="0" applyNumberFormat="1" applyFont="1" applyFill="1" applyBorder="1" applyAlignment="1">
      <alignment horizontal="center"/>
    </xf>
    <xf numFmtId="0" fontId="3" fillId="3" borderId="4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41" xfId="0" applyFont="1" applyFill="1" applyBorder="1" applyAlignment="1">
      <alignment horizontal="left"/>
    </xf>
    <xf numFmtId="3" fontId="13" fillId="2" borderId="17" xfId="0" applyNumberFormat="1" applyFont="1" applyFill="1" applyBorder="1" applyAlignment="1">
      <alignment horizontal="center" vertical="center"/>
    </xf>
    <xf numFmtId="3" fontId="13" fillId="2" borderId="38" xfId="0" applyNumberFormat="1" applyFont="1" applyFill="1" applyBorder="1" applyAlignment="1">
      <alignment horizontal="center" vertical="center"/>
    </xf>
    <xf numFmtId="3" fontId="13" fillId="2" borderId="9" xfId="0" applyNumberFormat="1" applyFont="1" applyFill="1" applyBorder="1" applyAlignment="1">
      <alignment horizontal="center" vertical="center"/>
    </xf>
    <xf numFmtId="3" fontId="13" fillId="2" borderId="38" xfId="0" applyNumberFormat="1" applyFont="1" applyFill="1" applyBorder="1" applyAlignment="1">
      <alignment horizontal="center"/>
    </xf>
  </cellXfs>
  <cellStyles count="4">
    <cellStyle name="Bevitel" xfId="3" builtinId="20"/>
    <cellStyle name="Jó" xfId="1" builtinId="26"/>
    <cellStyle name="Normál" xfId="0" builtinId="0"/>
    <cellStyle name="Semleges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zoomScale="60" zoomScaleNormal="76" workbookViewId="0">
      <selection activeCell="N4" sqref="N4"/>
    </sheetView>
  </sheetViews>
  <sheetFormatPr defaultRowHeight="15"/>
  <cols>
    <col min="1" max="1" width="11.42578125" customWidth="1"/>
    <col min="2" max="2" width="67.7109375" customWidth="1"/>
    <col min="3" max="3" width="12.28515625" customWidth="1"/>
    <col min="4" max="4" width="9.7109375" customWidth="1"/>
    <col min="5" max="5" width="16.140625" customWidth="1"/>
    <col min="6" max="6" width="10.7109375" customWidth="1"/>
    <col min="7" max="7" width="9.5703125" customWidth="1"/>
    <col min="8" max="8" width="12.140625" customWidth="1"/>
    <col min="9" max="9" width="18.7109375" customWidth="1"/>
    <col min="10" max="10" width="14.5703125" bestFit="1" customWidth="1"/>
    <col min="11" max="11" width="9.85546875" bestFit="1" customWidth="1"/>
    <col min="12" max="12" width="9.85546875" customWidth="1"/>
    <col min="13" max="13" width="8.85546875" customWidth="1"/>
  </cols>
  <sheetData>
    <row r="1" spans="1:12" ht="24" thickBot="1">
      <c r="A1" s="21"/>
      <c r="B1" s="22" t="s">
        <v>19</v>
      </c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33" customHeight="1" thickBot="1">
      <c r="A2" s="25"/>
      <c r="B2" s="26" t="s">
        <v>20</v>
      </c>
      <c r="C2" s="123" t="s">
        <v>22</v>
      </c>
      <c r="D2" s="124"/>
      <c r="E2" s="125"/>
      <c r="F2" s="123" t="s">
        <v>23</v>
      </c>
      <c r="G2" s="124"/>
      <c r="H2" s="125"/>
      <c r="I2" s="123" t="s">
        <v>24</v>
      </c>
      <c r="J2" s="124"/>
      <c r="K2" s="124"/>
      <c r="L2" s="125"/>
    </row>
    <row r="3" spans="1:12" ht="19.5" thickBot="1">
      <c r="A3" s="53" t="s">
        <v>13</v>
      </c>
      <c r="B3" s="27" t="s">
        <v>21</v>
      </c>
      <c r="C3" s="28" t="s">
        <v>14</v>
      </c>
      <c r="D3" s="28" t="s">
        <v>15</v>
      </c>
      <c r="E3" s="28" t="s">
        <v>16</v>
      </c>
      <c r="F3" s="28" t="s">
        <v>14</v>
      </c>
      <c r="G3" s="28" t="s">
        <v>15</v>
      </c>
      <c r="H3" s="28" t="s">
        <v>16</v>
      </c>
      <c r="I3" s="28" t="s">
        <v>25</v>
      </c>
      <c r="J3" s="28" t="s">
        <v>14</v>
      </c>
      <c r="K3" s="28" t="s">
        <v>15</v>
      </c>
      <c r="L3" s="54" t="s">
        <v>16</v>
      </c>
    </row>
    <row r="4" spans="1:12" ht="64.900000000000006" customHeight="1" thickBot="1">
      <c r="A4" s="43">
        <v>1</v>
      </c>
      <c r="B4" s="29" t="s">
        <v>18</v>
      </c>
      <c r="C4" s="75">
        <f>'1'!F115</f>
        <v>0</v>
      </c>
      <c r="D4" s="33">
        <f>C4*0.27</f>
        <v>0</v>
      </c>
      <c r="E4" s="33">
        <f>C4*1.27</f>
        <v>0</v>
      </c>
      <c r="F4" s="75"/>
      <c r="G4" s="33">
        <f>F4*0.27</f>
        <v>0</v>
      </c>
      <c r="H4" s="33">
        <f>F4*1.27</f>
        <v>0</v>
      </c>
      <c r="I4" s="47" t="s">
        <v>106</v>
      </c>
      <c r="J4" s="75"/>
      <c r="K4" s="33">
        <f>J4*0.27</f>
        <v>0</v>
      </c>
      <c r="L4" s="48">
        <f>J4*1.27</f>
        <v>0</v>
      </c>
    </row>
    <row r="5" spans="1:12" ht="62.25" thickBot="1">
      <c r="A5" s="43">
        <v>2</v>
      </c>
      <c r="B5" s="29" t="s">
        <v>26</v>
      </c>
      <c r="C5" s="46">
        <f>'2'!F16</f>
        <v>0</v>
      </c>
      <c r="D5" s="33">
        <f t="shared" ref="D5:D11" si="0">C5*0.27</f>
        <v>0</v>
      </c>
      <c r="E5" s="33">
        <f t="shared" ref="E5:E11" si="1">C5*1.27</f>
        <v>0</v>
      </c>
      <c r="F5" s="49"/>
      <c r="G5" s="49"/>
      <c r="H5" s="49"/>
      <c r="I5" s="49"/>
      <c r="J5" s="49"/>
      <c r="K5" s="49"/>
      <c r="L5" s="50"/>
    </row>
    <row r="6" spans="1:12" ht="62.25" thickBot="1">
      <c r="A6" s="44">
        <v>3</v>
      </c>
      <c r="B6" s="30" t="s">
        <v>27</v>
      </c>
      <c r="C6" s="46">
        <f>'3'!F19</f>
        <v>0</v>
      </c>
      <c r="D6" s="33">
        <f t="shared" si="0"/>
        <v>0</v>
      </c>
      <c r="E6" s="33">
        <f t="shared" si="1"/>
        <v>0</v>
      </c>
      <c r="F6" s="51"/>
      <c r="G6" s="49"/>
      <c r="H6" s="51"/>
      <c r="I6" s="51"/>
      <c r="J6" s="51"/>
      <c r="K6" s="51"/>
      <c r="L6" s="52"/>
    </row>
    <row r="7" spans="1:12" ht="79.5" thickBot="1">
      <c r="A7" s="43">
        <v>4</v>
      </c>
      <c r="B7" s="29" t="s">
        <v>28</v>
      </c>
      <c r="C7" s="75">
        <f>'4'!F82</f>
        <v>0</v>
      </c>
      <c r="D7" s="33">
        <f t="shared" si="0"/>
        <v>0</v>
      </c>
      <c r="E7" s="33">
        <f t="shared" si="1"/>
        <v>0</v>
      </c>
      <c r="F7" s="75"/>
      <c r="G7" s="33">
        <f t="shared" ref="G7:G9" si="2">F7*0.27</f>
        <v>0</v>
      </c>
      <c r="H7" s="33">
        <f>F7*1.27</f>
        <v>0</v>
      </c>
      <c r="I7" s="47" t="s">
        <v>107</v>
      </c>
      <c r="J7" s="75"/>
      <c r="K7" s="33">
        <f>J7*0.27</f>
        <v>0</v>
      </c>
      <c r="L7" s="48">
        <f>J7*1.27</f>
        <v>0</v>
      </c>
    </row>
    <row r="8" spans="1:12" ht="79.5" thickBot="1">
      <c r="A8" s="45">
        <v>5</v>
      </c>
      <c r="B8" s="31" t="s">
        <v>29</v>
      </c>
      <c r="C8" s="74">
        <f>'5'!F98</f>
        <v>0</v>
      </c>
      <c r="D8" s="33">
        <f t="shared" si="0"/>
        <v>0</v>
      </c>
      <c r="E8" s="33">
        <f t="shared" si="1"/>
        <v>0</v>
      </c>
      <c r="F8" s="75"/>
      <c r="G8" s="33">
        <f t="shared" si="2"/>
        <v>0</v>
      </c>
      <c r="H8" s="33">
        <f>F8*1.27</f>
        <v>0</v>
      </c>
      <c r="I8" s="32" t="s">
        <v>254</v>
      </c>
      <c r="J8" s="75"/>
      <c r="K8" s="33">
        <f>J8*0.27</f>
        <v>0</v>
      </c>
      <c r="L8" s="48">
        <f>J8*1.27</f>
        <v>0</v>
      </c>
    </row>
    <row r="9" spans="1:12" ht="62.25" thickBot="1">
      <c r="A9" s="43">
        <v>6</v>
      </c>
      <c r="B9" s="31" t="s">
        <v>30</v>
      </c>
      <c r="C9" s="76">
        <f>'6'!F53</f>
        <v>0</v>
      </c>
      <c r="D9" s="33">
        <f t="shared" si="0"/>
        <v>0</v>
      </c>
      <c r="E9" s="33">
        <f t="shared" si="1"/>
        <v>0</v>
      </c>
      <c r="F9" s="75"/>
      <c r="G9" s="33">
        <f t="shared" si="2"/>
        <v>0</v>
      </c>
      <c r="H9" s="33">
        <f>F9*1.27</f>
        <v>0</v>
      </c>
      <c r="I9" s="32" t="s">
        <v>254</v>
      </c>
      <c r="J9" s="75"/>
      <c r="K9" s="33">
        <f>J9*0.27</f>
        <v>0</v>
      </c>
      <c r="L9" s="48">
        <f>J9*1.27</f>
        <v>0</v>
      </c>
    </row>
    <row r="10" spans="1:12" ht="37.15" customHeight="1" thickBot="1">
      <c r="A10" s="111" t="s">
        <v>256</v>
      </c>
      <c r="B10" s="31" t="s">
        <v>257</v>
      </c>
      <c r="C10" s="116"/>
      <c r="D10" s="49"/>
      <c r="E10" s="49"/>
      <c r="F10" s="118"/>
      <c r="G10" s="49"/>
      <c r="H10" s="49"/>
      <c r="I10" s="32" t="s">
        <v>255</v>
      </c>
      <c r="J10" s="75"/>
      <c r="K10" s="33">
        <f>J10*0.27</f>
        <v>0</v>
      </c>
      <c r="L10" s="48">
        <f>J10*1.27</f>
        <v>0</v>
      </c>
    </row>
    <row r="11" spans="1:12" ht="63.75" thickBot="1">
      <c r="A11" s="44">
        <v>7</v>
      </c>
      <c r="B11" s="107" t="s">
        <v>32</v>
      </c>
      <c r="C11" s="108">
        <f>'7'!F29</f>
        <v>0</v>
      </c>
      <c r="D11" s="109">
        <f t="shared" si="0"/>
        <v>0</v>
      </c>
      <c r="E11" s="109">
        <f t="shared" si="1"/>
        <v>0</v>
      </c>
      <c r="F11" s="110"/>
      <c r="G11" s="51"/>
      <c r="H11" s="51"/>
      <c r="I11" s="51"/>
      <c r="J11" s="51"/>
      <c r="K11" s="51"/>
      <c r="L11" s="52"/>
    </row>
    <row r="12" spans="1:12" ht="64.900000000000006" customHeight="1" thickBot="1">
      <c r="A12" s="114"/>
      <c r="B12" s="115" t="s">
        <v>262</v>
      </c>
      <c r="C12" s="116"/>
      <c r="D12" s="49"/>
      <c r="E12" s="49"/>
      <c r="F12" s="77"/>
      <c r="G12" s="49"/>
      <c r="H12" s="49"/>
      <c r="I12" s="117" t="s">
        <v>258</v>
      </c>
      <c r="J12" s="75"/>
      <c r="K12" s="33">
        <f>J12*0.27</f>
        <v>0</v>
      </c>
      <c r="L12" s="48">
        <f>J12*1.27</f>
        <v>0</v>
      </c>
    </row>
    <row r="13" spans="1:12" ht="15.75">
      <c r="B13" s="19"/>
      <c r="C13" s="112">
        <f>SUM(C4:C11)</f>
        <v>0</v>
      </c>
      <c r="D13" s="113">
        <f>SUM(D4:D12)</f>
        <v>0</v>
      </c>
      <c r="E13" s="113">
        <f>SUM(E4:E12)</f>
        <v>0</v>
      </c>
      <c r="F13" s="112">
        <f>SUM(F4:F11)</f>
        <v>0</v>
      </c>
      <c r="G13" s="113">
        <f>SUM(G4:G12)</f>
        <v>0</v>
      </c>
      <c r="H13" s="113">
        <f>SUM(H4:H12)</f>
        <v>0</v>
      </c>
      <c r="I13" s="113"/>
      <c r="J13" s="112">
        <f>SUM(J4:J12)</f>
        <v>0</v>
      </c>
      <c r="K13" s="113">
        <f>SUM(K4:K12)</f>
        <v>0</v>
      </c>
      <c r="L13" s="113">
        <f>SUM(L4:L12)</f>
        <v>0</v>
      </c>
    </row>
    <row r="14" spans="1:12" ht="15.75">
      <c r="B14" s="1"/>
    </row>
    <row r="15" spans="1:12" ht="15.75">
      <c r="B15" s="1"/>
    </row>
  </sheetData>
  <mergeCells count="3">
    <mergeCell ref="C2:E2"/>
    <mergeCell ref="F2:H2"/>
    <mergeCell ref="I2:L2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5"/>
  <sheetViews>
    <sheetView view="pageBreakPreview" topLeftCell="A91" zoomScale="60" zoomScaleNormal="80" workbookViewId="0">
      <selection activeCell="E106" sqref="E106:E114"/>
    </sheetView>
  </sheetViews>
  <sheetFormatPr defaultRowHeight="15"/>
  <cols>
    <col min="1" max="1" width="14.28515625" customWidth="1"/>
    <col min="2" max="2" width="97.28515625" bestFit="1" customWidth="1"/>
    <col min="3" max="3" width="13.5703125" bestFit="1" customWidth="1"/>
    <col min="4" max="4" width="12.140625" bestFit="1" customWidth="1"/>
    <col min="5" max="6" width="11.85546875" style="64" customWidth="1"/>
  </cols>
  <sheetData>
    <row r="1" spans="1:6" ht="21">
      <c r="A1" s="14" t="s">
        <v>33</v>
      </c>
      <c r="B1" s="34"/>
      <c r="C1" s="34"/>
      <c r="D1" s="34"/>
      <c r="E1" s="78"/>
      <c r="F1" s="128">
        <v>1</v>
      </c>
    </row>
    <row r="2" spans="1:6" ht="19.5" thickBot="1">
      <c r="A2" s="35" t="s">
        <v>17</v>
      </c>
      <c r="B2" s="36"/>
      <c r="C2" s="36"/>
      <c r="D2" s="36"/>
      <c r="E2" s="79"/>
      <c r="F2" s="129"/>
    </row>
    <row r="3" spans="1:6" ht="15.75">
      <c r="A3" s="61"/>
      <c r="B3" s="62"/>
      <c r="C3" s="62"/>
      <c r="D3" s="62"/>
      <c r="E3" s="80"/>
      <c r="F3" s="81"/>
    </row>
    <row r="4" spans="1:6" ht="18.75">
      <c r="A4" s="130"/>
      <c r="B4" s="131"/>
      <c r="C4" s="131"/>
      <c r="D4" s="131"/>
      <c r="E4" s="131"/>
      <c r="F4" s="132"/>
    </row>
    <row r="5" spans="1:6" ht="15.75">
      <c r="A5" s="15" t="s">
        <v>0</v>
      </c>
      <c r="B5" s="16" t="s">
        <v>1</v>
      </c>
      <c r="C5" s="16" t="s">
        <v>2</v>
      </c>
      <c r="D5" s="16" t="s">
        <v>3</v>
      </c>
      <c r="E5" s="82" t="s">
        <v>4</v>
      </c>
      <c r="F5" s="83" t="s">
        <v>5</v>
      </c>
    </row>
    <row r="6" spans="1:6" ht="15.75">
      <c r="A6" s="6">
        <v>1</v>
      </c>
      <c r="B6" s="18" t="s">
        <v>34</v>
      </c>
      <c r="C6" s="17" t="s">
        <v>40</v>
      </c>
      <c r="D6" s="17">
        <v>1</v>
      </c>
      <c r="E6" s="84"/>
      <c r="F6" s="85">
        <f>D6*E6</f>
        <v>0</v>
      </c>
    </row>
    <row r="7" spans="1:6" ht="15.75">
      <c r="A7" s="6">
        <v>2</v>
      </c>
      <c r="B7" s="18" t="s">
        <v>38</v>
      </c>
      <c r="C7" s="17" t="s">
        <v>10</v>
      </c>
      <c r="D7" s="17">
        <v>3</v>
      </c>
      <c r="E7" s="84"/>
      <c r="F7" s="85">
        <f>D7*E7</f>
        <v>0</v>
      </c>
    </row>
    <row r="8" spans="1:6" ht="15.75">
      <c r="A8" s="6">
        <v>3</v>
      </c>
      <c r="B8" s="3" t="s">
        <v>12</v>
      </c>
      <c r="C8" s="17" t="s">
        <v>11</v>
      </c>
      <c r="D8" s="17">
        <v>2</v>
      </c>
      <c r="E8" s="84"/>
      <c r="F8" s="85">
        <f>D8*E8</f>
        <v>0</v>
      </c>
    </row>
    <row r="9" spans="1:6" ht="15.75">
      <c r="A9" s="6">
        <v>4</v>
      </c>
      <c r="B9" s="3" t="s">
        <v>35</v>
      </c>
      <c r="C9" s="17" t="s">
        <v>11</v>
      </c>
      <c r="D9" s="17">
        <v>3</v>
      </c>
      <c r="E9" s="84"/>
      <c r="F9" s="85">
        <f t="shared" ref="F9:F10" si="0">D9*E9</f>
        <v>0</v>
      </c>
    </row>
    <row r="10" spans="1:6" ht="15.75">
      <c r="A10" s="6">
        <v>5</v>
      </c>
      <c r="B10" s="39" t="s">
        <v>36</v>
      </c>
      <c r="C10" s="17" t="s">
        <v>8</v>
      </c>
      <c r="D10" s="17">
        <v>8</v>
      </c>
      <c r="E10" s="84"/>
      <c r="F10" s="85">
        <f t="shared" si="0"/>
        <v>0</v>
      </c>
    </row>
    <row r="11" spans="1:6" ht="15.75">
      <c r="A11" s="6">
        <v>6</v>
      </c>
      <c r="B11" s="5" t="s">
        <v>37</v>
      </c>
      <c r="C11" s="17" t="s">
        <v>39</v>
      </c>
      <c r="D11" s="17">
        <v>3</v>
      </c>
      <c r="E11" s="84"/>
      <c r="F11" s="85">
        <f t="shared" ref="F11" si="1">D11*E11</f>
        <v>0</v>
      </c>
    </row>
    <row r="12" spans="1:6" ht="15.75">
      <c r="A12" s="126" t="s">
        <v>46</v>
      </c>
      <c r="B12" s="127"/>
      <c r="C12" s="127"/>
      <c r="D12" s="127"/>
      <c r="E12" s="127"/>
      <c r="F12" s="86"/>
    </row>
    <row r="13" spans="1:6" ht="15.75">
      <c r="A13" s="37">
        <v>7</v>
      </c>
      <c r="B13" s="38" t="s">
        <v>41</v>
      </c>
      <c r="C13" s="17" t="s">
        <v>8</v>
      </c>
      <c r="D13" s="17">
        <v>0.6</v>
      </c>
      <c r="E13" s="100"/>
      <c r="F13" s="85">
        <f t="shared" ref="F13" si="2">D13*E13</f>
        <v>0</v>
      </c>
    </row>
    <row r="14" spans="1:6" ht="15.75">
      <c r="A14" s="6">
        <v>8</v>
      </c>
      <c r="B14" s="38" t="s">
        <v>42</v>
      </c>
      <c r="C14" s="17" t="s">
        <v>9</v>
      </c>
      <c r="D14" s="17">
        <v>14.5</v>
      </c>
      <c r="E14" s="100"/>
      <c r="F14" s="85">
        <f t="shared" ref="F14" si="3">D14*E14</f>
        <v>0</v>
      </c>
    </row>
    <row r="15" spans="1:6" ht="15.75">
      <c r="A15" s="6">
        <v>9</v>
      </c>
      <c r="B15" s="5" t="s">
        <v>43</v>
      </c>
      <c r="C15" s="17" t="s">
        <v>9</v>
      </c>
      <c r="D15" s="17">
        <v>42</v>
      </c>
      <c r="E15" s="100"/>
      <c r="F15" s="85">
        <f t="shared" ref="F15:F27" si="4">D15*E15</f>
        <v>0</v>
      </c>
    </row>
    <row r="16" spans="1:6" ht="15.75">
      <c r="A16" s="6">
        <v>10</v>
      </c>
      <c r="B16" s="5" t="s">
        <v>44</v>
      </c>
      <c r="C16" s="17" t="s">
        <v>9</v>
      </c>
      <c r="D16" s="4">
        <v>2</v>
      </c>
      <c r="E16" s="88"/>
      <c r="F16" s="87">
        <f t="shared" si="4"/>
        <v>0</v>
      </c>
    </row>
    <row r="17" spans="1:6" ht="15.75">
      <c r="A17" s="6">
        <v>11</v>
      </c>
      <c r="B17" s="5" t="s">
        <v>45</v>
      </c>
      <c r="C17" s="17" t="s">
        <v>8</v>
      </c>
      <c r="D17" s="4">
        <v>14</v>
      </c>
      <c r="E17" s="88"/>
      <c r="F17" s="87">
        <f t="shared" si="4"/>
        <v>0</v>
      </c>
    </row>
    <row r="18" spans="1:6" ht="15.75">
      <c r="A18" s="6">
        <v>12</v>
      </c>
      <c r="B18" s="5" t="s">
        <v>47</v>
      </c>
      <c r="C18" s="4" t="s">
        <v>8</v>
      </c>
      <c r="D18" s="4">
        <v>18</v>
      </c>
      <c r="E18" s="88"/>
      <c r="F18" s="87">
        <f t="shared" si="4"/>
        <v>0</v>
      </c>
    </row>
    <row r="19" spans="1:6" ht="15.75">
      <c r="A19" s="6">
        <v>13</v>
      </c>
      <c r="B19" s="5" t="s">
        <v>49</v>
      </c>
      <c r="C19" s="4" t="s">
        <v>8</v>
      </c>
      <c r="D19" s="4">
        <v>9</v>
      </c>
      <c r="E19" s="88"/>
      <c r="F19" s="87">
        <f t="shared" si="4"/>
        <v>0</v>
      </c>
    </row>
    <row r="20" spans="1:6" ht="15.75">
      <c r="A20" s="6">
        <v>14</v>
      </c>
      <c r="B20" s="5" t="s">
        <v>48</v>
      </c>
      <c r="C20" s="4" t="s">
        <v>8</v>
      </c>
      <c r="D20" s="4">
        <v>7</v>
      </c>
      <c r="E20" s="88"/>
      <c r="F20" s="87">
        <f t="shared" si="4"/>
        <v>0</v>
      </c>
    </row>
    <row r="21" spans="1:6" ht="15.75">
      <c r="A21" s="6">
        <v>15</v>
      </c>
      <c r="B21" s="5" t="s">
        <v>50</v>
      </c>
      <c r="C21" s="4" t="s">
        <v>7</v>
      </c>
      <c r="D21" s="4">
        <v>43</v>
      </c>
      <c r="E21" s="88"/>
      <c r="F21" s="87">
        <f t="shared" si="4"/>
        <v>0</v>
      </c>
    </row>
    <row r="22" spans="1:6" ht="15.75">
      <c r="A22" s="6">
        <v>16</v>
      </c>
      <c r="B22" s="5" t="s">
        <v>51</v>
      </c>
      <c r="C22" s="4" t="s">
        <v>9</v>
      </c>
      <c r="D22" s="4">
        <v>36</v>
      </c>
      <c r="E22" s="88"/>
      <c r="F22" s="87">
        <f t="shared" si="4"/>
        <v>0</v>
      </c>
    </row>
    <row r="23" spans="1:6" ht="15.75">
      <c r="A23" s="6">
        <v>17</v>
      </c>
      <c r="B23" s="5" t="s">
        <v>52</v>
      </c>
      <c r="C23" s="4" t="s">
        <v>8</v>
      </c>
      <c r="D23" s="4">
        <v>0.5</v>
      </c>
      <c r="E23" s="88"/>
      <c r="F23" s="87">
        <f t="shared" si="4"/>
        <v>0</v>
      </c>
    </row>
    <row r="24" spans="1:6" ht="15.75">
      <c r="A24" s="6">
        <v>18</v>
      </c>
      <c r="B24" s="5" t="s">
        <v>72</v>
      </c>
      <c r="C24" s="4" t="s">
        <v>9</v>
      </c>
      <c r="D24" s="4">
        <v>22</v>
      </c>
      <c r="E24" s="88"/>
      <c r="F24" s="87">
        <f t="shared" si="4"/>
        <v>0</v>
      </c>
    </row>
    <row r="25" spans="1:6" ht="15.75">
      <c r="A25" s="6">
        <v>19</v>
      </c>
      <c r="B25" s="5" t="s">
        <v>53</v>
      </c>
      <c r="C25" s="4" t="s">
        <v>8</v>
      </c>
      <c r="D25" s="4">
        <v>1</v>
      </c>
      <c r="E25" s="88"/>
      <c r="F25" s="87">
        <f t="shared" si="4"/>
        <v>0</v>
      </c>
    </row>
    <row r="26" spans="1:6" ht="15.75">
      <c r="A26" s="6">
        <v>20</v>
      </c>
      <c r="B26" s="5" t="s">
        <v>54</v>
      </c>
      <c r="C26" s="4" t="s">
        <v>7</v>
      </c>
      <c r="D26" s="4">
        <v>10</v>
      </c>
      <c r="E26" s="88"/>
      <c r="F26" s="87">
        <f t="shared" si="4"/>
        <v>0</v>
      </c>
    </row>
    <row r="27" spans="1:6" ht="15.75">
      <c r="A27" s="7">
        <v>21</v>
      </c>
      <c r="B27" s="5" t="s">
        <v>55</v>
      </c>
      <c r="C27" s="4" t="s">
        <v>7</v>
      </c>
      <c r="D27" s="4">
        <v>40</v>
      </c>
      <c r="E27" s="88"/>
      <c r="F27" s="87">
        <f t="shared" si="4"/>
        <v>0</v>
      </c>
    </row>
    <row r="28" spans="1:6" ht="15.75">
      <c r="A28" s="126" t="s">
        <v>65</v>
      </c>
      <c r="B28" s="127"/>
      <c r="C28" s="127"/>
      <c r="D28" s="127"/>
      <c r="E28" s="127"/>
      <c r="F28" s="86"/>
    </row>
    <row r="29" spans="1:6" ht="15.75">
      <c r="A29" s="7">
        <v>22</v>
      </c>
      <c r="B29" s="5" t="s">
        <v>56</v>
      </c>
      <c r="C29" s="2" t="s">
        <v>9</v>
      </c>
      <c r="D29" s="2">
        <v>28</v>
      </c>
      <c r="E29" s="88"/>
      <c r="F29" s="89">
        <f t="shared" ref="F29:F40" si="5">D29*E29</f>
        <v>0</v>
      </c>
    </row>
    <row r="30" spans="1:6" ht="15.75">
      <c r="A30" s="7">
        <v>23</v>
      </c>
      <c r="B30" s="5" t="s">
        <v>62</v>
      </c>
      <c r="C30" s="2" t="s">
        <v>9</v>
      </c>
      <c r="D30" s="2">
        <v>27</v>
      </c>
      <c r="E30" s="88"/>
      <c r="F30" s="89">
        <f t="shared" si="5"/>
        <v>0</v>
      </c>
    </row>
    <row r="31" spans="1:6" ht="15.75">
      <c r="A31" s="7">
        <v>24</v>
      </c>
      <c r="B31" s="5" t="s">
        <v>57</v>
      </c>
      <c r="C31" s="4" t="s">
        <v>6</v>
      </c>
      <c r="D31" s="4">
        <v>1</v>
      </c>
      <c r="E31" s="88"/>
      <c r="F31" s="87">
        <f t="shared" si="5"/>
        <v>0</v>
      </c>
    </row>
    <row r="32" spans="1:6" ht="15.75">
      <c r="A32" s="7">
        <v>25</v>
      </c>
      <c r="B32" s="5" t="s">
        <v>58</v>
      </c>
      <c r="C32" s="4" t="s">
        <v>7</v>
      </c>
      <c r="D32" s="4">
        <v>2</v>
      </c>
      <c r="E32" s="88"/>
      <c r="F32" s="87">
        <f t="shared" si="5"/>
        <v>0</v>
      </c>
    </row>
    <row r="33" spans="1:6" ht="15.75">
      <c r="A33" s="7">
        <v>26</v>
      </c>
      <c r="B33" s="5" t="s">
        <v>60</v>
      </c>
      <c r="C33" s="4" t="s">
        <v>8</v>
      </c>
      <c r="D33" s="4">
        <v>4</v>
      </c>
      <c r="E33" s="88"/>
      <c r="F33" s="87">
        <f t="shared" ref="F33" si="6">D33*E33</f>
        <v>0</v>
      </c>
    </row>
    <row r="34" spans="1:6" ht="15.75">
      <c r="A34" s="7">
        <v>27</v>
      </c>
      <c r="B34" s="5" t="s">
        <v>47</v>
      </c>
      <c r="C34" s="4" t="s">
        <v>8</v>
      </c>
      <c r="D34" s="4">
        <v>6</v>
      </c>
      <c r="E34" s="88"/>
      <c r="F34" s="87">
        <f t="shared" si="5"/>
        <v>0</v>
      </c>
    </row>
    <row r="35" spans="1:6" ht="15.75">
      <c r="A35" s="7">
        <v>28</v>
      </c>
      <c r="B35" s="5" t="s">
        <v>49</v>
      </c>
      <c r="C35" s="4" t="s">
        <v>8</v>
      </c>
      <c r="D35" s="4">
        <v>3</v>
      </c>
      <c r="E35" s="88"/>
      <c r="F35" s="87">
        <f t="shared" si="5"/>
        <v>0</v>
      </c>
    </row>
    <row r="36" spans="1:6" ht="15.75">
      <c r="A36" s="7">
        <v>29</v>
      </c>
      <c r="B36" s="5" t="s">
        <v>59</v>
      </c>
      <c r="C36" s="4" t="s">
        <v>8</v>
      </c>
      <c r="D36" s="4">
        <v>3</v>
      </c>
      <c r="E36" s="88"/>
      <c r="F36" s="87">
        <f t="shared" si="5"/>
        <v>0</v>
      </c>
    </row>
    <row r="37" spans="1:6" ht="15.75">
      <c r="A37" s="7">
        <v>30</v>
      </c>
      <c r="B37" s="5" t="s">
        <v>61</v>
      </c>
      <c r="C37" s="4" t="s">
        <v>7</v>
      </c>
      <c r="D37" s="4">
        <v>33</v>
      </c>
      <c r="E37" s="88"/>
      <c r="F37" s="87">
        <f t="shared" si="5"/>
        <v>0</v>
      </c>
    </row>
    <row r="38" spans="1:6" ht="15.75">
      <c r="A38" s="7">
        <v>31</v>
      </c>
      <c r="B38" s="5" t="s">
        <v>55</v>
      </c>
      <c r="C38" s="4" t="s">
        <v>7</v>
      </c>
      <c r="D38" s="4">
        <v>25</v>
      </c>
      <c r="E38" s="88"/>
      <c r="F38" s="87">
        <f t="shared" si="5"/>
        <v>0</v>
      </c>
    </row>
    <row r="39" spans="1:6" ht="15.75">
      <c r="A39" s="7">
        <v>32</v>
      </c>
      <c r="B39" s="5" t="s">
        <v>66</v>
      </c>
      <c r="C39" s="4" t="s">
        <v>6</v>
      </c>
      <c r="D39" s="4">
        <v>1</v>
      </c>
      <c r="E39" s="88"/>
      <c r="F39" s="87">
        <f t="shared" si="5"/>
        <v>0</v>
      </c>
    </row>
    <row r="40" spans="1:6" ht="15.75">
      <c r="A40" s="7">
        <v>33</v>
      </c>
      <c r="B40" s="5" t="s">
        <v>63</v>
      </c>
      <c r="C40" s="4" t="s">
        <v>9</v>
      </c>
      <c r="D40" s="4">
        <v>2</v>
      </c>
      <c r="E40" s="88"/>
      <c r="F40" s="87">
        <f t="shared" si="5"/>
        <v>0</v>
      </c>
    </row>
    <row r="41" spans="1:6" ht="15.75">
      <c r="A41" s="126" t="s">
        <v>64</v>
      </c>
      <c r="B41" s="127"/>
      <c r="C41" s="127"/>
      <c r="D41" s="127"/>
      <c r="E41" s="127"/>
      <c r="F41" s="86"/>
    </row>
    <row r="42" spans="1:6" ht="15.75">
      <c r="A42" s="6">
        <v>34</v>
      </c>
      <c r="B42" s="38" t="s">
        <v>42</v>
      </c>
      <c r="C42" s="17" t="s">
        <v>9</v>
      </c>
      <c r="D42" s="17">
        <v>25</v>
      </c>
      <c r="E42" s="100"/>
      <c r="F42" s="85">
        <f t="shared" ref="F42:F86" si="7">D42*E42</f>
        <v>0</v>
      </c>
    </row>
    <row r="43" spans="1:6" ht="15.75">
      <c r="A43" s="37">
        <v>35</v>
      </c>
      <c r="B43" s="5" t="s">
        <v>43</v>
      </c>
      <c r="C43" s="17" t="s">
        <v>9</v>
      </c>
      <c r="D43" s="17">
        <v>23.5</v>
      </c>
      <c r="E43" s="100"/>
      <c r="F43" s="85">
        <f t="shared" si="7"/>
        <v>0</v>
      </c>
    </row>
    <row r="44" spans="1:6" ht="15.75">
      <c r="A44" s="6">
        <v>36</v>
      </c>
      <c r="B44" s="5" t="s">
        <v>44</v>
      </c>
      <c r="C44" s="17" t="s">
        <v>9</v>
      </c>
      <c r="D44" s="4">
        <v>2</v>
      </c>
      <c r="E44" s="88"/>
      <c r="F44" s="87">
        <f t="shared" si="7"/>
        <v>0</v>
      </c>
    </row>
    <row r="45" spans="1:6" ht="15.75">
      <c r="A45" s="37">
        <v>37</v>
      </c>
      <c r="B45" s="5" t="s">
        <v>45</v>
      </c>
      <c r="C45" s="17" t="s">
        <v>8</v>
      </c>
      <c r="D45" s="4">
        <v>3</v>
      </c>
      <c r="E45" s="88"/>
      <c r="F45" s="87">
        <f t="shared" si="7"/>
        <v>0</v>
      </c>
    </row>
    <row r="46" spans="1:6" ht="15.75">
      <c r="A46" s="6">
        <v>38</v>
      </c>
      <c r="B46" s="5" t="s">
        <v>47</v>
      </c>
      <c r="C46" s="4" t="s">
        <v>8</v>
      </c>
      <c r="D46" s="4">
        <v>16</v>
      </c>
      <c r="E46" s="88"/>
      <c r="F46" s="87">
        <f t="shared" si="7"/>
        <v>0</v>
      </c>
    </row>
    <row r="47" spans="1:6" ht="15.75">
      <c r="A47" s="37">
        <v>39</v>
      </c>
      <c r="B47" s="5" t="s">
        <v>49</v>
      </c>
      <c r="C47" s="4" t="s">
        <v>8</v>
      </c>
      <c r="D47" s="4">
        <v>8</v>
      </c>
      <c r="E47" s="88"/>
      <c r="F47" s="87">
        <f t="shared" si="7"/>
        <v>0</v>
      </c>
    </row>
    <row r="48" spans="1:6" ht="15.75">
      <c r="A48" s="6">
        <v>40</v>
      </c>
      <c r="B48" s="5" t="s">
        <v>48</v>
      </c>
      <c r="C48" s="4" t="s">
        <v>8</v>
      </c>
      <c r="D48" s="4">
        <v>6</v>
      </c>
      <c r="E48" s="88"/>
      <c r="F48" s="87">
        <f t="shared" si="7"/>
        <v>0</v>
      </c>
    </row>
    <row r="49" spans="1:6" ht="15.75">
      <c r="A49" s="37">
        <v>41</v>
      </c>
      <c r="B49" s="5" t="s">
        <v>50</v>
      </c>
      <c r="C49" s="4" t="s">
        <v>7</v>
      </c>
      <c r="D49" s="4">
        <v>40</v>
      </c>
      <c r="E49" s="88"/>
      <c r="F49" s="87">
        <f t="shared" si="7"/>
        <v>0</v>
      </c>
    </row>
    <row r="50" spans="1:6" ht="15.75">
      <c r="A50" s="6">
        <v>42</v>
      </c>
      <c r="B50" s="5" t="s">
        <v>51</v>
      </c>
      <c r="C50" s="4" t="s">
        <v>7</v>
      </c>
      <c r="D50" s="4">
        <v>20</v>
      </c>
      <c r="E50" s="88"/>
      <c r="F50" s="87">
        <f t="shared" si="7"/>
        <v>0</v>
      </c>
    </row>
    <row r="51" spans="1:6" ht="15.75">
      <c r="A51" s="37">
        <v>43</v>
      </c>
      <c r="B51" s="5" t="s">
        <v>72</v>
      </c>
      <c r="C51" s="4" t="s">
        <v>9</v>
      </c>
      <c r="D51" s="4">
        <v>65</v>
      </c>
      <c r="E51" s="88"/>
      <c r="F51" s="87">
        <f t="shared" si="7"/>
        <v>0</v>
      </c>
    </row>
    <row r="52" spans="1:6" ht="15.75">
      <c r="A52" s="6">
        <v>44</v>
      </c>
      <c r="B52" s="5" t="s">
        <v>73</v>
      </c>
      <c r="C52" s="4" t="s">
        <v>8</v>
      </c>
      <c r="D52" s="4">
        <v>5</v>
      </c>
      <c r="E52" s="88"/>
      <c r="F52" s="87">
        <f t="shared" si="7"/>
        <v>0</v>
      </c>
    </row>
    <row r="53" spans="1:6" ht="15.75">
      <c r="A53" s="37">
        <v>45</v>
      </c>
      <c r="B53" s="5" t="s">
        <v>74</v>
      </c>
      <c r="C53" s="4" t="s">
        <v>8</v>
      </c>
      <c r="D53" s="4">
        <v>1.5</v>
      </c>
      <c r="E53" s="88"/>
      <c r="F53" s="87">
        <f t="shared" si="7"/>
        <v>0</v>
      </c>
    </row>
    <row r="54" spans="1:6" ht="15.75">
      <c r="A54" s="6">
        <v>46</v>
      </c>
      <c r="B54" s="5" t="s">
        <v>75</v>
      </c>
      <c r="C54" s="4" t="s">
        <v>8</v>
      </c>
      <c r="D54" s="4">
        <v>11</v>
      </c>
      <c r="E54" s="88"/>
      <c r="F54" s="87">
        <f t="shared" si="7"/>
        <v>0</v>
      </c>
    </row>
    <row r="55" spans="1:6" ht="15.75">
      <c r="A55" s="37">
        <v>47</v>
      </c>
      <c r="B55" s="5" t="s">
        <v>76</v>
      </c>
      <c r="C55" s="4" t="s">
        <v>9</v>
      </c>
      <c r="D55" s="4">
        <v>65</v>
      </c>
      <c r="E55" s="88"/>
      <c r="F55" s="87">
        <f t="shared" si="7"/>
        <v>0</v>
      </c>
    </row>
    <row r="56" spans="1:6" ht="15.75">
      <c r="A56" s="6">
        <v>48</v>
      </c>
      <c r="B56" s="5" t="s">
        <v>54</v>
      </c>
      <c r="C56" s="4" t="s">
        <v>7</v>
      </c>
      <c r="D56" s="4">
        <v>10</v>
      </c>
      <c r="E56" s="88"/>
      <c r="F56" s="87">
        <f t="shared" si="7"/>
        <v>0</v>
      </c>
    </row>
    <row r="57" spans="1:6" ht="15.75">
      <c r="A57" s="37">
        <v>49</v>
      </c>
      <c r="B57" s="5" t="s">
        <v>55</v>
      </c>
      <c r="C57" s="4" t="s">
        <v>7</v>
      </c>
      <c r="D57" s="4">
        <v>20</v>
      </c>
      <c r="E57" s="88"/>
      <c r="F57" s="87">
        <f t="shared" si="7"/>
        <v>0</v>
      </c>
    </row>
    <row r="58" spans="1:6" ht="15.75">
      <c r="A58" s="6">
        <v>50</v>
      </c>
      <c r="B58" s="5" t="s">
        <v>57</v>
      </c>
      <c r="C58" s="4" t="s">
        <v>6</v>
      </c>
      <c r="D58" s="4">
        <v>1</v>
      </c>
      <c r="E58" s="88"/>
      <c r="F58" s="87">
        <f t="shared" si="7"/>
        <v>0</v>
      </c>
    </row>
    <row r="59" spans="1:6" ht="15.75">
      <c r="A59" s="37">
        <v>51</v>
      </c>
      <c r="B59" s="5" t="s">
        <v>58</v>
      </c>
      <c r="C59" s="4" t="s">
        <v>7</v>
      </c>
      <c r="D59" s="4">
        <v>2</v>
      </c>
      <c r="E59" s="88"/>
      <c r="F59" s="87">
        <f t="shared" si="7"/>
        <v>0</v>
      </c>
    </row>
    <row r="60" spans="1:6" ht="15.75">
      <c r="A60" s="6">
        <v>52</v>
      </c>
      <c r="B60" s="5" t="s">
        <v>67</v>
      </c>
      <c r="C60" s="4" t="s">
        <v>9</v>
      </c>
      <c r="D60" s="4">
        <v>33</v>
      </c>
      <c r="E60" s="88"/>
      <c r="F60" s="87">
        <f t="shared" si="7"/>
        <v>0</v>
      </c>
    </row>
    <row r="61" spans="1:6" ht="15.75">
      <c r="A61" s="37">
        <v>53</v>
      </c>
      <c r="B61" s="5" t="s">
        <v>68</v>
      </c>
      <c r="C61" s="4" t="s">
        <v>6</v>
      </c>
      <c r="D61" s="4">
        <v>1</v>
      </c>
      <c r="E61" s="88"/>
      <c r="F61" s="87">
        <f t="shared" si="7"/>
        <v>0</v>
      </c>
    </row>
    <row r="62" spans="1:6" ht="15.75">
      <c r="A62" s="6">
        <v>54</v>
      </c>
      <c r="B62" s="5" t="s">
        <v>69</v>
      </c>
      <c r="C62" s="4" t="s">
        <v>6</v>
      </c>
      <c r="D62" s="4">
        <v>1</v>
      </c>
      <c r="E62" s="88"/>
      <c r="F62" s="87">
        <f t="shared" si="7"/>
        <v>0</v>
      </c>
    </row>
    <row r="63" spans="1:6" ht="15.75">
      <c r="A63" s="37">
        <v>55</v>
      </c>
      <c r="B63" s="5" t="s">
        <v>70</v>
      </c>
      <c r="C63" s="4" t="s">
        <v>9</v>
      </c>
      <c r="D63" s="4">
        <v>6</v>
      </c>
      <c r="E63" s="88"/>
      <c r="F63" s="87">
        <f t="shared" si="7"/>
        <v>0</v>
      </c>
    </row>
    <row r="64" spans="1:6" ht="15.75">
      <c r="A64" s="6">
        <v>56</v>
      </c>
      <c r="B64" s="5" t="s">
        <v>71</v>
      </c>
      <c r="C64" s="4" t="s">
        <v>6</v>
      </c>
      <c r="D64" s="4">
        <v>1</v>
      </c>
      <c r="E64" s="88"/>
      <c r="F64" s="87">
        <f t="shared" si="7"/>
        <v>0</v>
      </c>
    </row>
    <row r="65" spans="1:6" ht="15.75">
      <c r="A65" s="37">
        <v>57</v>
      </c>
      <c r="B65" s="5" t="s">
        <v>66</v>
      </c>
      <c r="C65" s="4" t="s">
        <v>6</v>
      </c>
      <c r="D65" s="4">
        <v>1</v>
      </c>
      <c r="E65" s="88"/>
      <c r="F65" s="87">
        <f t="shared" si="7"/>
        <v>0</v>
      </c>
    </row>
    <row r="66" spans="1:6" ht="15.75">
      <c r="A66" s="6">
        <v>58</v>
      </c>
      <c r="B66" s="5" t="s">
        <v>63</v>
      </c>
      <c r="C66" s="4" t="s">
        <v>9</v>
      </c>
      <c r="D66" s="4">
        <v>2</v>
      </c>
      <c r="E66" s="88"/>
      <c r="F66" s="87">
        <f t="shared" si="7"/>
        <v>0</v>
      </c>
    </row>
    <row r="67" spans="1:6" ht="15.75">
      <c r="A67" s="6">
        <v>59</v>
      </c>
      <c r="B67" s="5" t="s">
        <v>77</v>
      </c>
      <c r="C67" s="4" t="s">
        <v>8</v>
      </c>
      <c r="D67" s="4">
        <v>1</v>
      </c>
      <c r="E67" s="88"/>
      <c r="F67" s="87">
        <f t="shared" si="7"/>
        <v>0</v>
      </c>
    </row>
    <row r="68" spans="1:6" ht="15.75">
      <c r="A68" s="6">
        <v>60</v>
      </c>
      <c r="B68" s="5" t="s">
        <v>78</v>
      </c>
      <c r="C68" s="4" t="s">
        <v>8</v>
      </c>
      <c r="D68" s="4">
        <v>1</v>
      </c>
      <c r="E68" s="88"/>
      <c r="F68" s="87">
        <f t="shared" si="7"/>
        <v>0</v>
      </c>
    </row>
    <row r="69" spans="1:6" ht="15.75">
      <c r="A69" s="6">
        <v>61</v>
      </c>
      <c r="B69" s="5" t="s">
        <v>79</v>
      </c>
      <c r="C69" s="4" t="s">
        <v>7</v>
      </c>
      <c r="D69" s="4">
        <v>3</v>
      </c>
      <c r="E69" s="88"/>
      <c r="F69" s="87">
        <f t="shared" si="7"/>
        <v>0</v>
      </c>
    </row>
    <row r="70" spans="1:6" ht="15.75">
      <c r="A70" s="126" t="s">
        <v>80</v>
      </c>
      <c r="B70" s="127"/>
      <c r="C70" s="127"/>
      <c r="D70" s="127"/>
      <c r="E70" s="127"/>
      <c r="F70" s="90"/>
    </row>
    <row r="71" spans="1:6" ht="15.75">
      <c r="A71" s="6">
        <v>62</v>
      </c>
      <c r="B71" s="5" t="s">
        <v>81</v>
      </c>
      <c r="C71" s="4" t="s">
        <v>6</v>
      </c>
      <c r="D71" s="4">
        <v>1</v>
      </c>
      <c r="E71" s="88"/>
      <c r="F71" s="87">
        <f t="shared" si="7"/>
        <v>0</v>
      </c>
    </row>
    <row r="72" spans="1:6" ht="15.75">
      <c r="A72" s="6">
        <v>63</v>
      </c>
      <c r="B72" s="5" t="s">
        <v>153</v>
      </c>
      <c r="C72" s="4" t="s">
        <v>6</v>
      </c>
      <c r="D72" s="4">
        <v>2</v>
      </c>
      <c r="E72" s="88"/>
      <c r="F72" s="87">
        <f t="shared" si="7"/>
        <v>0</v>
      </c>
    </row>
    <row r="73" spans="1:6" ht="15.75">
      <c r="A73" s="6">
        <v>64</v>
      </c>
      <c r="B73" s="5" t="s">
        <v>152</v>
      </c>
      <c r="C73" s="4" t="s">
        <v>6</v>
      </c>
      <c r="D73" s="4">
        <v>2</v>
      </c>
      <c r="E73" s="88"/>
      <c r="F73" s="87">
        <f t="shared" si="7"/>
        <v>0</v>
      </c>
    </row>
    <row r="74" spans="1:6" ht="15.75">
      <c r="A74" s="6">
        <v>65</v>
      </c>
      <c r="B74" s="5" t="s">
        <v>82</v>
      </c>
      <c r="C74" s="4" t="s">
        <v>6</v>
      </c>
      <c r="D74" s="4">
        <v>1</v>
      </c>
      <c r="E74" s="88"/>
      <c r="F74" s="87">
        <f t="shared" si="7"/>
        <v>0</v>
      </c>
    </row>
    <row r="75" spans="1:6" ht="15.75">
      <c r="A75" s="6">
        <v>66</v>
      </c>
      <c r="B75" s="5" t="s">
        <v>83</v>
      </c>
      <c r="C75" s="4" t="s">
        <v>6</v>
      </c>
      <c r="D75" s="4">
        <v>2</v>
      </c>
      <c r="E75" s="88"/>
      <c r="F75" s="87">
        <f t="shared" si="7"/>
        <v>0</v>
      </c>
    </row>
    <row r="76" spans="1:6" ht="15.75">
      <c r="A76" s="6">
        <v>67</v>
      </c>
      <c r="B76" s="5" t="s">
        <v>85</v>
      </c>
      <c r="C76" s="4" t="s">
        <v>6</v>
      </c>
      <c r="D76" s="4">
        <v>2</v>
      </c>
      <c r="E76" s="88"/>
      <c r="F76" s="87">
        <f t="shared" si="7"/>
        <v>0</v>
      </c>
    </row>
    <row r="77" spans="1:6" ht="15.75">
      <c r="A77" s="6">
        <v>68</v>
      </c>
      <c r="B77" s="5" t="s">
        <v>91</v>
      </c>
      <c r="C77" s="4" t="s">
        <v>6</v>
      </c>
      <c r="D77" s="4">
        <v>2</v>
      </c>
      <c r="E77" s="88"/>
      <c r="F77" s="87">
        <f t="shared" si="7"/>
        <v>0</v>
      </c>
    </row>
    <row r="78" spans="1:6" ht="15.75">
      <c r="A78" s="6">
        <v>69</v>
      </c>
      <c r="B78" s="5" t="s">
        <v>84</v>
      </c>
      <c r="C78" s="4" t="s">
        <v>7</v>
      </c>
      <c r="D78" s="4">
        <v>14</v>
      </c>
      <c r="E78" s="88"/>
      <c r="F78" s="87">
        <f t="shared" si="7"/>
        <v>0</v>
      </c>
    </row>
    <row r="79" spans="1:6" ht="15.75">
      <c r="A79" s="6">
        <v>70</v>
      </c>
      <c r="B79" s="5" t="s">
        <v>85</v>
      </c>
      <c r="C79" s="4" t="s">
        <v>6</v>
      </c>
      <c r="D79" s="4">
        <v>2</v>
      </c>
      <c r="E79" s="88"/>
      <c r="F79" s="87">
        <f t="shared" si="7"/>
        <v>0</v>
      </c>
    </row>
    <row r="80" spans="1:6" ht="15.75">
      <c r="A80" s="6">
        <v>71</v>
      </c>
      <c r="B80" s="5" t="s">
        <v>86</v>
      </c>
      <c r="C80" s="4" t="s">
        <v>7</v>
      </c>
      <c r="D80" s="4">
        <v>8</v>
      </c>
      <c r="E80" s="88"/>
      <c r="F80" s="87">
        <f t="shared" si="7"/>
        <v>0</v>
      </c>
    </row>
    <row r="81" spans="1:6" ht="15.75">
      <c r="A81" s="6">
        <v>72</v>
      </c>
      <c r="B81" s="5" t="s">
        <v>87</v>
      </c>
      <c r="C81" s="4" t="s">
        <v>7</v>
      </c>
      <c r="D81" s="4">
        <v>4</v>
      </c>
      <c r="E81" s="88"/>
      <c r="F81" s="87">
        <f t="shared" si="7"/>
        <v>0</v>
      </c>
    </row>
    <row r="82" spans="1:6" ht="15.75">
      <c r="A82" s="6">
        <v>73</v>
      </c>
      <c r="B82" s="5" t="s">
        <v>88</v>
      </c>
      <c r="C82" s="4" t="s">
        <v>7</v>
      </c>
      <c r="D82" s="4">
        <v>2</v>
      </c>
      <c r="E82" s="88"/>
      <c r="F82" s="87">
        <f t="shared" si="7"/>
        <v>0</v>
      </c>
    </row>
    <row r="83" spans="1:6" ht="15.75">
      <c r="A83" s="6">
        <v>74</v>
      </c>
      <c r="B83" s="5" t="s">
        <v>89</v>
      </c>
      <c r="C83" s="4" t="s">
        <v>7</v>
      </c>
      <c r="D83" s="4">
        <v>2</v>
      </c>
      <c r="E83" s="88"/>
      <c r="F83" s="87">
        <f t="shared" si="7"/>
        <v>0</v>
      </c>
    </row>
    <row r="84" spans="1:6" ht="15.75">
      <c r="A84" s="6">
        <v>75</v>
      </c>
      <c r="B84" s="5" t="s">
        <v>92</v>
      </c>
      <c r="C84" s="4" t="s">
        <v>7</v>
      </c>
      <c r="D84" s="4">
        <v>7</v>
      </c>
      <c r="E84" s="88"/>
      <c r="F84" s="87">
        <f t="shared" si="7"/>
        <v>0</v>
      </c>
    </row>
    <row r="85" spans="1:6" ht="15.75">
      <c r="A85" s="6">
        <v>76</v>
      </c>
      <c r="B85" s="5" t="s">
        <v>90</v>
      </c>
      <c r="C85" s="4" t="s">
        <v>7</v>
      </c>
      <c r="D85" s="4">
        <v>10</v>
      </c>
      <c r="E85" s="88"/>
      <c r="F85" s="87">
        <f t="shared" ref="F85" si="8">D85*E85</f>
        <v>0</v>
      </c>
    </row>
    <row r="86" spans="1:6" ht="15.75">
      <c r="A86" s="6">
        <v>77</v>
      </c>
      <c r="B86" s="5" t="s">
        <v>94</v>
      </c>
      <c r="C86" s="4" t="s">
        <v>9</v>
      </c>
      <c r="D86" s="4">
        <v>8</v>
      </c>
      <c r="E86" s="88"/>
      <c r="F86" s="87">
        <f t="shared" si="7"/>
        <v>0</v>
      </c>
    </row>
    <row r="87" spans="1:6" ht="15.75">
      <c r="A87" s="126" t="s">
        <v>93</v>
      </c>
      <c r="B87" s="127"/>
      <c r="C87" s="127"/>
      <c r="D87" s="127"/>
      <c r="E87" s="127"/>
      <c r="F87" s="90"/>
    </row>
    <row r="88" spans="1:6" ht="15.75">
      <c r="A88" s="37">
        <v>78</v>
      </c>
      <c r="B88" s="38" t="s">
        <v>41</v>
      </c>
      <c r="C88" s="17" t="s">
        <v>8</v>
      </c>
      <c r="D88" s="17">
        <v>0.6</v>
      </c>
      <c r="E88" s="100"/>
      <c r="F88" s="85">
        <f t="shared" ref="F88:F114" si="9">D88*E88</f>
        <v>0</v>
      </c>
    </row>
    <row r="89" spans="1:6" ht="15.75">
      <c r="A89" s="6">
        <v>79</v>
      </c>
      <c r="B89" s="38" t="s">
        <v>42</v>
      </c>
      <c r="C89" s="17" t="s">
        <v>9</v>
      </c>
      <c r="D89" s="17">
        <v>10</v>
      </c>
      <c r="E89" s="100"/>
      <c r="F89" s="85">
        <f t="shared" si="9"/>
        <v>0</v>
      </c>
    </row>
    <row r="90" spans="1:6" ht="15.75">
      <c r="A90" s="37">
        <v>80</v>
      </c>
      <c r="B90" s="5" t="s">
        <v>43</v>
      </c>
      <c r="C90" s="17" t="s">
        <v>9</v>
      </c>
      <c r="D90" s="17">
        <v>12</v>
      </c>
      <c r="E90" s="100"/>
      <c r="F90" s="85">
        <f t="shared" si="9"/>
        <v>0</v>
      </c>
    </row>
    <row r="91" spans="1:6" ht="15.75">
      <c r="A91" s="6">
        <v>81</v>
      </c>
      <c r="B91" s="5" t="s">
        <v>44</v>
      </c>
      <c r="C91" s="17" t="s">
        <v>9</v>
      </c>
      <c r="D91" s="4">
        <v>2</v>
      </c>
      <c r="E91" s="88"/>
      <c r="F91" s="87">
        <f t="shared" si="9"/>
        <v>0</v>
      </c>
    </row>
    <row r="92" spans="1:6" ht="15.75">
      <c r="A92" s="37">
        <v>82</v>
      </c>
      <c r="B92" s="5" t="s">
        <v>45</v>
      </c>
      <c r="C92" s="17" t="s">
        <v>8</v>
      </c>
      <c r="D92" s="4">
        <v>3</v>
      </c>
      <c r="E92" s="88"/>
      <c r="F92" s="87">
        <f t="shared" si="9"/>
        <v>0</v>
      </c>
    </row>
    <row r="93" spans="1:6" ht="15.75">
      <c r="A93" s="6">
        <v>83</v>
      </c>
      <c r="B93" s="5" t="s">
        <v>47</v>
      </c>
      <c r="C93" s="4" t="s">
        <v>8</v>
      </c>
      <c r="D93" s="4">
        <v>6</v>
      </c>
      <c r="E93" s="88"/>
      <c r="F93" s="87">
        <f t="shared" si="9"/>
        <v>0</v>
      </c>
    </row>
    <row r="94" spans="1:6" ht="15.75">
      <c r="A94" s="37">
        <v>84</v>
      </c>
      <c r="B94" s="5" t="s">
        <v>49</v>
      </c>
      <c r="C94" s="4" t="s">
        <v>8</v>
      </c>
      <c r="D94" s="4">
        <v>3</v>
      </c>
      <c r="E94" s="88"/>
      <c r="F94" s="87">
        <f t="shared" si="9"/>
        <v>0</v>
      </c>
    </row>
    <row r="95" spans="1:6" ht="15.75">
      <c r="A95" s="6">
        <v>85</v>
      </c>
      <c r="B95" s="5" t="s">
        <v>48</v>
      </c>
      <c r="C95" s="4" t="s">
        <v>8</v>
      </c>
      <c r="D95" s="4">
        <v>2</v>
      </c>
      <c r="E95" s="88"/>
      <c r="F95" s="87">
        <f t="shared" si="9"/>
        <v>0</v>
      </c>
    </row>
    <row r="96" spans="1:6" ht="15.75">
      <c r="A96" s="37">
        <v>86</v>
      </c>
      <c r="B96" s="5" t="s">
        <v>50</v>
      </c>
      <c r="C96" s="4" t="s">
        <v>7</v>
      </c>
      <c r="D96" s="4">
        <v>15</v>
      </c>
      <c r="E96" s="88"/>
      <c r="F96" s="87">
        <f t="shared" si="9"/>
        <v>0</v>
      </c>
    </row>
    <row r="97" spans="1:6" ht="15.75">
      <c r="A97" s="6">
        <v>87</v>
      </c>
      <c r="B97" s="5" t="s">
        <v>51</v>
      </c>
      <c r="C97" s="4" t="s">
        <v>9</v>
      </c>
      <c r="D97" s="4">
        <v>12</v>
      </c>
      <c r="E97" s="88"/>
      <c r="F97" s="87">
        <f t="shared" si="9"/>
        <v>0</v>
      </c>
    </row>
    <row r="98" spans="1:6" ht="15.75">
      <c r="A98" s="37">
        <v>88</v>
      </c>
      <c r="B98" s="5" t="s">
        <v>95</v>
      </c>
      <c r="C98" s="4" t="s">
        <v>6</v>
      </c>
      <c r="D98" s="4">
        <v>2</v>
      </c>
      <c r="E98" s="88"/>
      <c r="F98" s="87">
        <f t="shared" si="9"/>
        <v>0</v>
      </c>
    </row>
    <row r="99" spans="1:6" ht="15.75">
      <c r="A99" s="6">
        <v>89</v>
      </c>
      <c r="B99" s="5" t="s">
        <v>96</v>
      </c>
      <c r="C99" s="4" t="s">
        <v>6</v>
      </c>
      <c r="D99" s="4">
        <v>2</v>
      </c>
      <c r="E99" s="88"/>
      <c r="F99" s="87">
        <f t="shared" si="9"/>
        <v>0</v>
      </c>
    </row>
    <row r="100" spans="1:6" ht="15.75">
      <c r="A100" s="37">
        <v>90</v>
      </c>
      <c r="B100" s="5" t="s">
        <v>224</v>
      </c>
      <c r="C100" s="4" t="s">
        <v>6</v>
      </c>
      <c r="D100" s="4">
        <v>2</v>
      </c>
      <c r="E100" s="88"/>
      <c r="F100" s="87">
        <f t="shared" si="9"/>
        <v>0</v>
      </c>
    </row>
    <row r="101" spans="1:6" ht="15.75">
      <c r="A101" s="6">
        <v>91</v>
      </c>
      <c r="B101" s="5" t="s">
        <v>72</v>
      </c>
      <c r="C101" s="4" t="s">
        <v>9</v>
      </c>
      <c r="D101" s="4">
        <v>10</v>
      </c>
      <c r="E101" s="88"/>
      <c r="F101" s="87">
        <f t="shared" si="9"/>
        <v>0</v>
      </c>
    </row>
    <row r="102" spans="1:6" ht="15.75">
      <c r="A102" s="37">
        <v>92</v>
      </c>
      <c r="B102" s="5" t="s">
        <v>53</v>
      </c>
      <c r="C102" s="4" t="s">
        <v>8</v>
      </c>
      <c r="D102" s="4">
        <v>0.5</v>
      </c>
      <c r="E102" s="88"/>
      <c r="F102" s="87">
        <f t="shared" si="9"/>
        <v>0</v>
      </c>
    </row>
    <row r="103" spans="1:6" ht="15.75">
      <c r="A103" s="6">
        <v>93</v>
      </c>
      <c r="B103" s="5" t="s">
        <v>54</v>
      </c>
      <c r="C103" s="4" t="s">
        <v>7</v>
      </c>
      <c r="D103" s="4">
        <v>10</v>
      </c>
      <c r="E103" s="88"/>
      <c r="F103" s="87">
        <f t="shared" si="9"/>
        <v>0</v>
      </c>
    </row>
    <row r="104" spans="1:6" ht="15.75">
      <c r="A104" s="37">
        <v>94</v>
      </c>
      <c r="B104" s="5" t="s">
        <v>55</v>
      </c>
      <c r="C104" s="4" t="s">
        <v>7</v>
      </c>
      <c r="D104" s="4">
        <v>40</v>
      </c>
      <c r="E104" s="88"/>
      <c r="F104" s="87">
        <f t="shared" si="9"/>
        <v>0</v>
      </c>
    </row>
    <row r="105" spans="1:6" ht="15.75">
      <c r="A105" s="126" t="s">
        <v>97</v>
      </c>
      <c r="B105" s="127"/>
      <c r="C105" s="127"/>
      <c r="D105" s="127"/>
      <c r="E105" s="127"/>
      <c r="F105" s="90"/>
    </row>
    <row r="106" spans="1:6" ht="15.75">
      <c r="A106" s="66">
        <v>95</v>
      </c>
      <c r="B106" s="41" t="s">
        <v>99</v>
      </c>
      <c r="C106" s="40" t="s">
        <v>6</v>
      </c>
      <c r="D106" s="40">
        <v>2</v>
      </c>
      <c r="E106" s="91"/>
      <c r="F106" s="87">
        <f t="shared" si="9"/>
        <v>0</v>
      </c>
    </row>
    <row r="107" spans="1:6" ht="15.75">
      <c r="A107" s="66">
        <v>96</v>
      </c>
      <c r="B107" s="5" t="s">
        <v>98</v>
      </c>
      <c r="C107" s="4" t="s">
        <v>8</v>
      </c>
      <c r="D107" s="4">
        <v>5</v>
      </c>
      <c r="E107" s="88"/>
      <c r="F107" s="87">
        <f t="shared" si="9"/>
        <v>0</v>
      </c>
    </row>
    <row r="108" spans="1:6" ht="15.75">
      <c r="A108" s="66">
        <v>97</v>
      </c>
      <c r="B108" s="5" t="s">
        <v>100</v>
      </c>
      <c r="C108" s="4" t="s">
        <v>7</v>
      </c>
      <c r="D108" s="4">
        <v>15</v>
      </c>
      <c r="E108" s="88"/>
      <c r="F108" s="87">
        <f t="shared" si="9"/>
        <v>0</v>
      </c>
    </row>
    <row r="109" spans="1:6" ht="15.75">
      <c r="A109" s="66">
        <v>98</v>
      </c>
      <c r="B109" s="5" t="s">
        <v>47</v>
      </c>
      <c r="C109" s="4" t="s">
        <v>8</v>
      </c>
      <c r="D109" s="4">
        <v>10</v>
      </c>
      <c r="E109" s="88"/>
      <c r="F109" s="87">
        <f t="shared" si="9"/>
        <v>0</v>
      </c>
    </row>
    <row r="110" spans="1:6" ht="15.75">
      <c r="A110" s="66">
        <v>99</v>
      </c>
      <c r="B110" s="5" t="s">
        <v>101</v>
      </c>
      <c r="C110" s="4" t="s">
        <v>8</v>
      </c>
      <c r="D110" s="4">
        <v>5</v>
      </c>
      <c r="E110" s="88"/>
      <c r="F110" s="87">
        <f t="shared" si="9"/>
        <v>0</v>
      </c>
    </row>
    <row r="111" spans="1:6" ht="15.75">
      <c r="A111" s="66">
        <v>100</v>
      </c>
      <c r="B111" s="5" t="s">
        <v>102</v>
      </c>
      <c r="C111" s="4" t="s">
        <v>7</v>
      </c>
      <c r="D111" s="4">
        <v>16</v>
      </c>
      <c r="E111" s="88"/>
      <c r="F111" s="87">
        <f t="shared" si="9"/>
        <v>0</v>
      </c>
    </row>
    <row r="112" spans="1:6" ht="15.75">
      <c r="A112" s="66">
        <v>101</v>
      </c>
      <c r="B112" s="5" t="s">
        <v>103</v>
      </c>
      <c r="C112" s="4" t="s">
        <v>8</v>
      </c>
      <c r="D112" s="4">
        <v>6</v>
      </c>
      <c r="E112" s="88"/>
      <c r="F112" s="87">
        <f t="shared" si="9"/>
        <v>0</v>
      </c>
    </row>
    <row r="113" spans="1:6" ht="15.75">
      <c r="A113" s="66">
        <v>102</v>
      </c>
      <c r="B113" s="5" t="s">
        <v>104</v>
      </c>
      <c r="C113" s="4" t="s">
        <v>8</v>
      </c>
      <c r="D113" s="4">
        <v>2.5</v>
      </c>
      <c r="E113" s="88"/>
      <c r="F113" s="87">
        <f t="shared" si="9"/>
        <v>0</v>
      </c>
    </row>
    <row r="114" spans="1:6" ht="16.5" thickBot="1">
      <c r="A114" s="67">
        <v>103</v>
      </c>
      <c r="B114" s="9" t="s">
        <v>105</v>
      </c>
      <c r="C114" s="10" t="s">
        <v>8</v>
      </c>
      <c r="D114" s="10">
        <v>1</v>
      </c>
      <c r="E114" s="92"/>
      <c r="F114" s="93">
        <f t="shared" si="9"/>
        <v>0</v>
      </c>
    </row>
    <row r="115" spans="1:6" ht="16.5" thickBot="1">
      <c r="F115" s="94">
        <f>SUM(F6:F114)</f>
        <v>0</v>
      </c>
    </row>
  </sheetData>
  <mergeCells count="8">
    <mergeCell ref="A87:E87"/>
    <mergeCell ref="A105:E105"/>
    <mergeCell ref="F1:F2"/>
    <mergeCell ref="A4:F4"/>
    <mergeCell ref="A70:E70"/>
    <mergeCell ref="A41:E41"/>
    <mergeCell ref="A28:E28"/>
    <mergeCell ref="A12:E12"/>
  </mergeCells>
  <pageMargins left="0.7" right="0.7" top="0.75" bottom="0.75" header="0.3" footer="0.3"/>
  <pageSetup paperSize="8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view="pageBreakPreview" zoomScale="60" workbookViewId="0">
      <selection activeCell="E11" sqref="E11:E15"/>
    </sheetView>
  </sheetViews>
  <sheetFormatPr defaultRowHeight="15"/>
  <cols>
    <col min="1" max="1" width="14" customWidth="1"/>
    <col min="2" max="2" width="85.28515625" bestFit="1" customWidth="1"/>
    <col min="3" max="3" width="13.5703125" bestFit="1" customWidth="1"/>
    <col min="4" max="4" width="12.140625" bestFit="1" customWidth="1"/>
    <col min="5" max="6" width="14.5703125" style="64" customWidth="1"/>
  </cols>
  <sheetData>
    <row r="1" spans="1:6" ht="21">
      <c r="A1" s="14" t="s">
        <v>108</v>
      </c>
      <c r="B1" s="34"/>
      <c r="C1" s="34"/>
      <c r="D1" s="34"/>
      <c r="E1" s="78"/>
      <c r="F1" s="128">
        <v>2</v>
      </c>
    </row>
    <row r="2" spans="1:6" ht="19.5" thickBot="1">
      <c r="A2" s="35" t="s">
        <v>109</v>
      </c>
      <c r="B2" s="36"/>
      <c r="C2" s="36"/>
      <c r="D2" s="36"/>
      <c r="E2" s="79"/>
      <c r="F2" s="129"/>
    </row>
    <row r="3" spans="1:6" ht="15.75">
      <c r="A3" s="61"/>
      <c r="B3" s="62"/>
      <c r="C3" s="62"/>
      <c r="D3" s="62"/>
      <c r="E3" s="80"/>
      <c r="F3" s="81"/>
    </row>
    <row r="4" spans="1:6" ht="18.75">
      <c r="A4" s="130"/>
      <c r="B4" s="131"/>
      <c r="C4" s="131"/>
      <c r="D4" s="131"/>
      <c r="E4" s="131"/>
      <c r="F4" s="132"/>
    </row>
    <row r="5" spans="1:6" ht="15.75">
      <c r="A5" s="15" t="s">
        <v>0</v>
      </c>
      <c r="B5" s="16" t="s">
        <v>1</v>
      </c>
      <c r="C5" s="16" t="s">
        <v>2</v>
      </c>
      <c r="D5" s="16" t="s">
        <v>3</v>
      </c>
      <c r="E5" s="82" t="s">
        <v>4</v>
      </c>
      <c r="F5" s="83" t="s">
        <v>5</v>
      </c>
    </row>
    <row r="6" spans="1:6" ht="15.75">
      <c r="A6" s="6">
        <v>1</v>
      </c>
      <c r="B6" s="18" t="s">
        <v>34</v>
      </c>
      <c r="C6" s="17" t="s">
        <v>40</v>
      </c>
      <c r="D6" s="17">
        <v>1</v>
      </c>
      <c r="E6" s="84"/>
      <c r="F6" s="85">
        <f>D6*E6</f>
        <v>0</v>
      </c>
    </row>
    <row r="7" spans="1:6" ht="15.75">
      <c r="A7" s="6">
        <v>2</v>
      </c>
      <c r="B7" s="18" t="s">
        <v>38</v>
      </c>
      <c r="C7" s="17" t="s">
        <v>10</v>
      </c>
      <c r="D7" s="17">
        <v>1</v>
      </c>
      <c r="E7" s="84"/>
      <c r="F7" s="85">
        <f>D7*E7</f>
        <v>0</v>
      </c>
    </row>
    <row r="8" spans="1:6" ht="15.75">
      <c r="A8" s="6">
        <v>3</v>
      </c>
      <c r="B8" s="3" t="s">
        <v>12</v>
      </c>
      <c r="C8" s="17" t="s">
        <v>11</v>
      </c>
      <c r="D8" s="17">
        <v>1</v>
      </c>
      <c r="E8" s="84"/>
      <c r="F8" s="85">
        <f>D8*E8</f>
        <v>0</v>
      </c>
    </row>
    <row r="9" spans="1:6" ht="15.75">
      <c r="A9" s="6">
        <v>4</v>
      </c>
      <c r="B9" s="5" t="s">
        <v>37</v>
      </c>
      <c r="C9" s="17" t="s">
        <v>39</v>
      </c>
      <c r="D9" s="17">
        <v>3</v>
      </c>
      <c r="E9" s="84"/>
      <c r="F9" s="85">
        <f t="shared" ref="F9" si="0">D9*E9</f>
        <v>0</v>
      </c>
    </row>
    <row r="10" spans="1:6" ht="15.75">
      <c r="A10" s="126" t="s">
        <v>115</v>
      </c>
      <c r="B10" s="127"/>
      <c r="C10" s="127"/>
      <c r="D10" s="127"/>
      <c r="E10" s="127"/>
      <c r="F10" s="86"/>
    </row>
    <row r="11" spans="1:6" ht="15.75">
      <c r="A11" s="6">
        <v>5</v>
      </c>
      <c r="B11" s="5" t="s">
        <v>110</v>
      </c>
      <c r="C11" s="2" t="s">
        <v>9</v>
      </c>
      <c r="D11" s="2">
        <v>260</v>
      </c>
      <c r="E11" s="95"/>
      <c r="F11" s="89">
        <f t="shared" ref="F11:F15" si="1">D11*E11</f>
        <v>0</v>
      </c>
    </row>
    <row r="12" spans="1:6" ht="15.75">
      <c r="A12" s="6">
        <v>6</v>
      </c>
      <c r="B12" s="5" t="s">
        <v>111</v>
      </c>
      <c r="C12" s="4" t="s">
        <v>8</v>
      </c>
      <c r="D12" s="2">
        <v>26</v>
      </c>
      <c r="E12" s="95"/>
      <c r="F12" s="89">
        <f t="shared" si="1"/>
        <v>0</v>
      </c>
    </row>
    <row r="13" spans="1:6" ht="15.75">
      <c r="A13" s="6">
        <v>7</v>
      </c>
      <c r="B13" s="5" t="s">
        <v>112</v>
      </c>
      <c r="C13" s="4" t="s">
        <v>7</v>
      </c>
      <c r="D13" s="2">
        <v>8.1</v>
      </c>
      <c r="E13" s="95"/>
      <c r="F13" s="89">
        <f t="shared" si="1"/>
        <v>0</v>
      </c>
    </row>
    <row r="14" spans="1:6" ht="15.75">
      <c r="A14" s="6">
        <v>8</v>
      </c>
      <c r="B14" s="5" t="s">
        <v>113</v>
      </c>
      <c r="C14" s="4" t="s">
        <v>6</v>
      </c>
      <c r="D14" s="2">
        <v>32</v>
      </c>
      <c r="E14" s="95"/>
      <c r="F14" s="89">
        <f t="shared" si="1"/>
        <v>0</v>
      </c>
    </row>
    <row r="15" spans="1:6" ht="16.5" thickBot="1">
      <c r="A15" s="65">
        <v>9</v>
      </c>
      <c r="B15" s="9" t="s">
        <v>114</v>
      </c>
      <c r="C15" s="10" t="s">
        <v>6</v>
      </c>
      <c r="D15" s="68">
        <v>1</v>
      </c>
      <c r="E15" s="96"/>
      <c r="F15" s="97">
        <f t="shared" si="1"/>
        <v>0</v>
      </c>
    </row>
    <row r="16" spans="1:6" ht="16.5" thickBot="1">
      <c r="B16" s="20"/>
      <c r="F16" s="94">
        <f>SUM(F6:F15)</f>
        <v>0</v>
      </c>
    </row>
  </sheetData>
  <mergeCells count="3">
    <mergeCell ref="F1:F2"/>
    <mergeCell ref="A4:F4"/>
    <mergeCell ref="A10:E10"/>
  </mergeCells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="60" workbookViewId="0">
      <selection activeCell="E11" sqref="E11:E18"/>
    </sheetView>
  </sheetViews>
  <sheetFormatPr defaultRowHeight="15"/>
  <cols>
    <col min="1" max="1" width="15.42578125" customWidth="1"/>
    <col min="2" max="2" width="85.28515625" bestFit="1" customWidth="1"/>
    <col min="3" max="3" width="13.5703125" bestFit="1" customWidth="1"/>
    <col min="4" max="4" width="12.140625" bestFit="1" customWidth="1"/>
    <col min="5" max="6" width="14.5703125" style="64" customWidth="1"/>
  </cols>
  <sheetData>
    <row r="1" spans="1:6" ht="21" customHeight="1">
      <c r="A1" s="14" t="s">
        <v>116</v>
      </c>
      <c r="B1" s="34"/>
      <c r="C1" s="34"/>
      <c r="D1" s="34"/>
      <c r="E1" s="78"/>
      <c r="F1" s="128">
        <v>3</v>
      </c>
    </row>
    <row r="2" spans="1:6" ht="19.5" thickBot="1">
      <c r="A2" s="35" t="s">
        <v>117</v>
      </c>
      <c r="B2" s="36"/>
      <c r="C2" s="36"/>
      <c r="D2" s="36"/>
      <c r="E2" s="79"/>
      <c r="F2" s="129"/>
    </row>
    <row r="3" spans="1:6" ht="15.75">
      <c r="A3" s="61"/>
      <c r="B3" s="62"/>
      <c r="C3" s="62"/>
      <c r="D3" s="62"/>
      <c r="E3" s="80"/>
      <c r="F3" s="81"/>
    </row>
    <row r="4" spans="1:6" ht="18.75">
      <c r="A4" s="130"/>
      <c r="B4" s="131"/>
      <c r="C4" s="131"/>
      <c r="D4" s="131"/>
      <c r="E4" s="131"/>
      <c r="F4" s="132"/>
    </row>
    <row r="5" spans="1:6" ht="15.75">
      <c r="A5" s="15" t="s">
        <v>0</v>
      </c>
      <c r="B5" s="16" t="s">
        <v>1</v>
      </c>
      <c r="C5" s="16" t="s">
        <v>2</v>
      </c>
      <c r="D5" s="16" t="s">
        <v>3</v>
      </c>
      <c r="E5" s="82" t="s">
        <v>4</v>
      </c>
      <c r="F5" s="83" t="s">
        <v>5</v>
      </c>
    </row>
    <row r="6" spans="1:6" ht="15.75">
      <c r="A6" s="6">
        <v>1</v>
      </c>
      <c r="B6" s="18" t="s">
        <v>34</v>
      </c>
      <c r="C6" s="17" t="s">
        <v>40</v>
      </c>
      <c r="D6" s="17">
        <v>1</v>
      </c>
      <c r="E6" s="84"/>
      <c r="F6" s="85">
        <f>D6*E6</f>
        <v>0</v>
      </c>
    </row>
    <row r="7" spans="1:6" ht="15.75">
      <c r="A7" s="6">
        <v>2</v>
      </c>
      <c r="B7" s="18" t="s">
        <v>38</v>
      </c>
      <c r="C7" s="17" t="s">
        <v>10</v>
      </c>
      <c r="D7" s="17">
        <v>1</v>
      </c>
      <c r="E7" s="84"/>
      <c r="F7" s="85">
        <f>D7*E7</f>
        <v>0</v>
      </c>
    </row>
    <row r="8" spans="1:6" ht="15.75">
      <c r="A8" s="6">
        <v>3</v>
      </c>
      <c r="B8" s="3" t="s">
        <v>12</v>
      </c>
      <c r="C8" s="17" t="s">
        <v>11</v>
      </c>
      <c r="D8" s="17">
        <v>1</v>
      </c>
      <c r="E8" s="84"/>
      <c r="F8" s="85">
        <f>D8*E8</f>
        <v>0</v>
      </c>
    </row>
    <row r="9" spans="1:6" ht="15.75">
      <c r="A9" s="6">
        <v>4</v>
      </c>
      <c r="B9" s="5" t="s">
        <v>37</v>
      </c>
      <c r="C9" s="17" t="s">
        <v>39</v>
      </c>
      <c r="D9" s="17">
        <v>3</v>
      </c>
      <c r="E9" s="84"/>
      <c r="F9" s="85">
        <f t="shared" ref="F9" si="0">D9*E9</f>
        <v>0</v>
      </c>
    </row>
    <row r="10" spans="1:6" ht="15.75">
      <c r="A10" s="126" t="s">
        <v>115</v>
      </c>
      <c r="B10" s="127"/>
      <c r="C10" s="127"/>
      <c r="D10" s="127"/>
      <c r="E10" s="127"/>
      <c r="F10" s="86"/>
    </row>
    <row r="11" spans="1:6" ht="15.75">
      <c r="A11" s="6">
        <v>5</v>
      </c>
      <c r="B11" s="5" t="s">
        <v>110</v>
      </c>
      <c r="C11" s="2" t="s">
        <v>9</v>
      </c>
      <c r="D11" s="2">
        <v>120</v>
      </c>
      <c r="E11" s="95"/>
      <c r="F11" s="89">
        <f t="shared" ref="F11:F18" si="1">D11*E11</f>
        <v>0</v>
      </c>
    </row>
    <row r="12" spans="1:6" ht="15.75">
      <c r="A12" s="6">
        <v>6</v>
      </c>
      <c r="B12" s="5" t="s">
        <v>111</v>
      </c>
      <c r="C12" s="4" t="s">
        <v>8</v>
      </c>
      <c r="D12" s="2">
        <v>8</v>
      </c>
      <c r="E12" s="95"/>
      <c r="F12" s="89">
        <f t="shared" si="1"/>
        <v>0</v>
      </c>
    </row>
    <row r="13" spans="1:6" ht="15.75">
      <c r="A13" s="6">
        <v>7</v>
      </c>
      <c r="B13" s="5" t="s">
        <v>119</v>
      </c>
      <c r="C13" s="4" t="s">
        <v>7</v>
      </c>
      <c r="D13" s="2">
        <v>200</v>
      </c>
      <c r="E13" s="95"/>
      <c r="F13" s="89">
        <f t="shared" si="1"/>
        <v>0</v>
      </c>
    </row>
    <row r="14" spans="1:6" ht="15.75">
      <c r="A14" s="6">
        <v>8</v>
      </c>
      <c r="B14" s="5" t="s">
        <v>112</v>
      </c>
      <c r="C14" s="4" t="s">
        <v>7</v>
      </c>
      <c r="D14" s="2">
        <v>8.1</v>
      </c>
      <c r="E14" s="95"/>
      <c r="F14" s="89">
        <f t="shared" si="1"/>
        <v>0</v>
      </c>
    </row>
    <row r="15" spans="1:6" ht="15.75">
      <c r="A15" s="6">
        <v>9</v>
      </c>
      <c r="B15" s="5" t="s">
        <v>113</v>
      </c>
      <c r="C15" s="4" t="s">
        <v>6</v>
      </c>
      <c r="D15" s="2">
        <v>27</v>
      </c>
      <c r="E15" s="95"/>
      <c r="F15" s="89">
        <f t="shared" si="1"/>
        <v>0</v>
      </c>
    </row>
    <row r="16" spans="1:6" ht="15.75">
      <c r="A16" s="6">
        <v>10</v>
      </c>
      <c r="B16" s="5" t="s">
        <v>120</v>
      </c>
      <c r="C16" s="4" t="s">
        <v>6</v>
      </c>
      <c r="D16" s="2">
        <v>1</v>
      </c>
      <c r="E16" s="95"/>
      <c r="F16" s="98">
        <f t="shared" si="1"/>
        <v>0</v>
      </c>
    </row>
    <row r="17" spans="1:6" ht="15.75">
      <c r="A17" s="6">
        <v>11</v>
      </c>
      <c r="B17" s="5" t="s">
        <v>121</v>
      </c>
      <c r="C17" s="4" t="s">
        <v>6</v>
      </c>
      <c r="D17" s="2">
        <v>2</v>
      </c>
      <c r="E17" s="95"/>
      <c r="F17" s="98">
        <f t="shared" si="1"/>
        <v>0</v>
      </c>
    </row>
    <row r="18" spans="1:6" ht="16.5" thickBot="1">
      <c r="A18" s="65">
        <v>12</v>
      </c>
      <c r="B18" s="9" t="s">
        <v>118</v>
      </c>
      <c r="C18" s="10" t="s">
        <v>6</v>
      </c>
      <c r="D18" s="68">
        <v>2</v>
      </c>
      <c r="E18" s="96"/>
      <c r="F18" s="97">
        <f t="shared" si="1"/>
        <v>0</v>
      </c>
    </row>
    <row r="19" spans="1:6" ht="16.5" thickBot="1">
      <c r="B19" s="20"/>
      <c r="F19" s="94">
        <f>SUM(F6:F18)</f>
        <v>0</v>
      </c>
    </row>
  </sheetData>
  <mergeCells count="3">
    <mergeCell ref="F1:F2"/>
    <mergeCell ref="A4:F4"/>
    <mergeCell ref="A10:E10"/>
  </mergeCells>
  <pageMargins left="0.7" right="0.7" top="0.75" bottom="0.75" header="0.3" footer="0.3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3"/>
  <sheetViews>
    <sheetView view="pageBreakPreview" topLeftCell="A55" zoomScale="60" zoomScaleNormal="80" workbookViewId="0">
      <selection activeCell="E67" sqref="E67:E81"/>
    </sheetView>
  </sheetViews>
  <sheetFormatPr defaultRowHeight="15"/>
  <cols>
    <col min="1" max="1" width="13.5703125" customWidth="1"/>
    <col min="2" max="2" width="97.28515625" bestFit="1" customWidth="1"/>
    <col min="3" max="3" width="13.5703125" bestFit="1" customWidth="1"/>
    <col min="4" max="4" width="12.140625" bestFit="1" customWidth="1"/>
    <col min="5" max="6" width="11.140625" style="64" customWidth="1"/>
  </cols>
  <sheetData>
    <row r="1" spans="1:6" ht="21">
      <c r="A1" s="14" t="s">
        <v>226</v>
      </c>
      <c r="B1" s="34"/>
      <c r="C1" s="34"/>
      <c r="D1" s="34"/>
      <c r="E1" s="78"/>
      <c r="F1" s="133">
        <v>4</v>
      </c>
    </row>
    <row r="2" spans="1:6" ht="18.75">
      <c r="A2" s="73" t="s">
        <v>227</v>
      </c>
      <c r="B2" s="58"/>
      <c r="C2" s="58"/>
      <c r="D2" s="58"/>
      <c r="E2" s="99"/>
      <c r="F2" s="134"/>
    </row>
    <row r="3" spans="1:6" ht="19.5" thickBot="1">
      <c r="A3" s="35" t="s">
        <v>17</v>
      </c>
      <c r="B3" s="36"/>
      <c r="C3" s="36"/>
      <c r="D3" s="36"/>
      <c r="E3" s="79"/>
      <c r="F3" s="135"/>
    </row>
    <row r="4" spans="1:6" ht="15.75">
      <c r="A4" s="61"/>
      <c r="B4" s="62"/>
      <c r="C4" s="62"/>
      <c r="D4" s="62"/>
      <c r="E4" s="80"/>
      <c r="F4" s="81"/>
    </row>
    <row r="5" spans="1:6" ht="18.75">
      <c r="A5" s="130"/>
      <c r="B5" s="131"/>
      <c r="C5" s="131"/>
      <c r="D5" s="131"/>
      <c r="E5" s="131"/>
      <c r="F5" s="132"/>
    </row>
    <row r="6" spans="1:6" ht="15.75">
      <c r="A6" s="15" t="s">
        <v>0</v>
      </c>
      <c r="B6" s="16" t="s">
        <v>1</v>
      </c>
      <c r="C6" s="16" t="s">
        <v>2</v>
      </c>
      <c r="D6" s="16" t="s">
        <v>3</v>
      </c>
      <c r="E6" s="82" t="s">
        <v>4</v>
      </c>
      <c r="F6" s="83" t="s">
        <v>5</v>
      </c>
    </row>
    <row r="7" spans="1:6" ht="15.75">
      <c r="A7" s="7">
        <v>1</v>
      </c>
      <c r="B7" s="38" t="s">
        <v>34</v>
      </c>
      <c r="C7" s="69" t="s">
        <v>40</v>
      </c>
      <c r="D7" s="69">
        <v>1</v>
      </c>
      <c r="E7" s="100"/>
      <c r="F7" s="101">
        <f>D7*E7</f>
        <v>0</v>
      </c>
    </row>
    <row r="8" spans="1:6" ht="15.75">
      <c r="A8" s="7">
        <v>2</v>
      </c>
      <c r="B8" s="38" t="s">
        <v>38</v>
      </c>
      <c r="C8" s="69" t="s">
        <v>10</v>
      </c>
      <c r="D8" s="69">
        <v>3</v>
      </c>
      <c r="E8" s="100"/>
      <c r="F8" s="101">
        <f>D8*E8</f>
        <v>0</v>
      </c>
    </row>
    <row r="9" spans="1:6" ht="15.75">
      <c r="A9" s="7">
        <v>3</v>
      </c>
      <c r="B9" s="5" t="s">
        <v>12</v>
      </c>
      <c r="C9" s="69" t="s">
        <v>11</v>
      </c>
      <c r="D9" s="69">
        <v>2</v>
      </c>
      <c r="E9" s="100"/>
      <c r="F9" s="101">
        <f>D9*E9</f>
        <v>0</v>
      </c>
    </row>
    <row r="10" spans="1:6" ht="15.75">
      <c r="A10" s="7">
        <v>4</v>
      </c>
      <c r="B10" s="5" t="s">
        <v>35</v>
      </c>
      <c r="C10" s="69" t="s">
        <v>11</v>
      </c>
      <c r="D10" s="69">
        <v>3</v>
      </c>
      <c r="E10" s="100"/>
      <c r="F10" s="101">
        <f t="shared" ref="F10:F12" si="0">D10*E10</f>
        <v>0</v>
      </c>
    </row>
    <row r="11" spans="1:6" ht="15.75">
      <c r="A11" s="7">
        <v>5</v>
      </c>
      <c r="B11" s="71" t="s">
        <v>36</v>
      </c>
      <c r="C11" s="69" t="s">
        <v>8</v>
      </c>
      <c r="D11" s="69">
        <v>8</v>
      </c>
      <c r="E11" s="100"/>
      <c r="F11" s="101">
        <f t="shared" si="0"/>
        <v>0</v>
      </c>
    </row>
    <row r="12" spans="1:6" ht="15.75">
      <c r="A12" s="7">
        <v>6</v>
      </c>
      <c r="B12" s="5" t="s">
        <v>37</v>
      </c>
      <c r="C12" s="69" t="s">
        <v>39</v>
      </c>
      <c r="D12" s="69">
        <v>3</v>
      </c>
      <c r="E12" s="100"/>
      <c r="F12" s="101">
        <f t="shared" si="0"/>
        <v>0</v>
      </c>
    </row>
    <row r="13" spans="1:6" ht="15.75">
      <c r="A13" s="126" t="s">
        <v>228</v>
      </c>
      <c r="B13" s="127"/>
      <c r="C13" s="127"/>
      <c r="D13" s="127"/>
      <c r="E13" s="127"/>
      <c r="F13" s="86"/>
    </row>
    <row r="14" spans="1:6" ht="15.75">
      <c r="A14" s="72">
        <v>7</v>
      </c>
      <c r="B14" s="38" t="s">
        <v>41</v>
      </c>
      <c r="C14" s="69" t="s">
        <v>8</v>
      </c>
      <c r="D14" s="69">
        <v>1.2</v>
      </c>
      <c r="E14" s="100"/>
      <c r="F14" s="101">
        <f t="shared" ref="F14:F32" si="1">D14*E14</f>
        <v>0</v>
      </c>
    </row>
    <row r="15" spans="1:6" ht="15.75">
      <c r="A15" s="7">
        <v>8</v>
      </c>
      <c r="B15" s="38" t="s">
        <v>42</v>
      </c>
      <c r="C15" s="69" t="s">
        <v>9</v>
      </c>
      <c r="D15" s="69">
        <v>43</v>
      </c>
      <c r="E15" s="100"/>
      <c r="F15" s="101">
        <f t="shared" si="1"/>
        <v>0</v>
      </c>
    </row>
    <row r="16" spans="1:6" ht="15.75">
      <c r="A16" s="72">
        <v>9</v>
      </c>
      <c r="B16" s="5" t="s">
        <v>43</v>
      </c>
      <c r="C16" s="69" t="s">
        <v>9</v>
      </c>
      <c r="D16" s="69">
        <v>50</v>
      </c>
      <c r="E16" s="100"/>
      <c r="F16" s="101">
        <f t="shared" si="1"/>
        <v>0</v>
      </c>
    </row>
    <row r="17" spans="1:6" ht="15.75">
      <c r="A17" s="7">
        <v>10</v>
      </c>
      <c r="B17" s="5" t="s">
        <v>229</v>
      </c>
      <c r="C17" s="69" t="s">
        <v>6</v>
      </c>
      <c r="D17" s="69">
        <v>1</v>
      </c>
      <c r="E17" s="100"/>
      <c r="F17" s="101">
        <f t="shared" si="1"/>
        <v>0</v>
      </c>
    </row>
    <row r="18" spans="1:6" ht="15.75">
      <c r="A18" s="72">
        <v>11</v>
      </c>
      <c r="B18" s="5" t="s">
        <v>230</v>
      </c>
      <c r="C18" s="69" t="s">
        <v>9</v>
      </c>
      <c r="D18" s="4">
        <v>25</v>
      </c>
      <c r="E18" s="88"/>
      <c r="F18" s="87">
        <f t="shared" si="1"/>
        <v>0</v>
      </c>
    </row>
    <row r="19" spans="1:6" ht="15.75">
      <c r="A19" s="7">
        <v>12</v>
      </c>
      <c r="B19" s="5" t="s">
        <v>234</v>
      </c>
      <c r="C19" s="69" t="s">
        <v>6</v>
      </c>
      <c r="D19" s="4">
        <v>1</v>
      </c>
      <c r="E19" s="88"/>
      <c r="F19" s="87">
        <f t="shared" si="1"/>
        <v>0</v>
      </c>
    </row>
    <row r="20" spans="1:6" ht="15.75">
      <c r="A20" s="72">
        <v>13</v>
      </c>
      <c r="B20" s="5" t="s">
        <v>231</v>
      </c>
      <c r="C20" s="69" t="s">
        <v>8</v>
      </c>
      <c r="D20" s="4">
        <v>17</v>
      </c>
      <c r="E20" s="88"/>
      <c r="F20" s="87">
        <f t="shared" si="1"/>
        <v>0</v>
      </c>
    </row>
    <row r="21" spans="1:6" ht="15.75">
      <c r="A21" s="7">
        <v>14</v>
      </c>
      <c r="B21" s="5" t="s">
        <v>47</v>
      </c>
      <c r="C21" s="4" t="s">
        <v>8</v>
      </c>
      <c r="D21" s="4">
        <v>30</v>
      </c>
      <c r="E21" s="88"/>
      <c r="F21" s="87">
        <f t="shared" si="1"/>
        <v>0</v>
      </c>
    </row>
    <row r="22" spans="1:6" ht="15.75">
      <c r="A22" s="72">
        <v>15</v>
      </c>
      <c r="B22" s="5" t="s">
        <v>49</v>
      </c>
      <c r="C22" s="4" t="s">
        <v>8</v>
      </c>
      <c r="D22" s="4">
        <v>15</v>
      </c>
      <c r="E22" s="88"/>
      <c r="F22" s="87">
        <f t="shared" si="1"/>
        <v>0</v>
      </c>
    </row>
    <row r="23" spans="1:6" ht="15.75">
      <c r="A23" s="7">
        <v>16</v>
      </c>
      <c r="B23" s="5" t="s">
        <v>48</v>
      </c>
      <c r="C23" s="4" t="s">
        <v>8</v>
      </c>
      <c r="D23" s="4">
        <v>11.5</v>
      </c>
      <c r="E23" s="88"/>
      <c r="F23" s="87">
        <f t="shared" si="1"/>
        <v>0</v>
      </c>
    </row>
    <row r="24" spans="1:6" ht="15.75">
      <c r="A24" s="72">
        <v>17</v>
      </c>
      <c r="B24" s="5" t="s">
        <v>50</v>
      </c>
      <c r="C24" s="4" t="s">
        <v>7</v>
      </c>
      <c r="D24" s="4">
        <v>75</v>
      </c>
      <c r="E24" s="88"/>
      <c r="F24" s="87">
        <f t="shared" si="1"/>
        <v>0</v>
      </c>
    </row>
    <row r="25" spans="1:6" ht="15.75">
      <c r="A25" s="7">
        <v>18</v>
      </c>
      <c r="B25" s="5" t="s">
        <v>51</v>
      </c>
      <c r="C25" s="4" t="s">
        <v>9</v>
      </c>
      <c r="D25" s="4">
        <v>60</v>
      </c>
      <c r="E25" s="88"/>
      <c r="F25" s="87">
        <f t="shared" si="1"/>
        <v>0</v>
      </c>
    </row>
    <row r="26" spans="1:6" ht="15.75">
      <c r="A26" s="72">
        <v>19</v>
      </c>
      <c r="B26" s="5" t="s">
        <v>233</v>
      </c>
      <c r="C26" s="4" t="s">
        <v>9</v>
      </c>
      <c r="D26" s="4">
        <v>13</v>
      </c>
      <c r="E26" s="88"/>
      <c r="F26" s="87">
        <f t="shared" si="1"/>
        <v>0</v>
      </c>
    </row>
    <row r="27" spans="1:6" ht="15.75">
      <c r="A27" s="7">
        <v>20</v>
      </c>
      <c r="B27" s="5" t="s">
        <v>72</v>
      </c>
      <c r="C27" s="4" t="s">
        <v>7</v>
      </c>
      <c r="D27" s="4">
        <v>75</v>
      </c>
      <c r="E27" s="88"/>
      <c r="F27" s="87">
        <f t="shared" si="1"/>
        <v>0</v>
      </c>
    </row>
    <row r="28" spans="1:6" ht="15.75">
      <c r="A28" s="72">
        <v>21</v>
      </c>
      <c r="B28" s="5" t="s">
        <v>53</v>
      </c>
      <c r="C28" s="4" t="s">
        <v>8</v>
      </c>
      <c r="D28" s="4">
        <v>6</v>
      </c>
      <c r="E28" s="88"/>
      <c r="F28" s="87">
        <f t="shared" si="1"/>
        <v>0</v>
      </c>
    </row>
    <row r="29" spans="1:6" ht="15.75">
      <c r="A29" s="7">
        <v>22</v>
      </c>
      <c r="B29" s="5" t="s">
        <v>72</v>
      </c>
      <c r="C29" s="4" t="s">
        <v>9</v>
      </c>
      <c r="D29" s="4">
        <v>71</v>
      </c>
      <c r="E29" s="88"/>
      <c r="F29" s="87">
        <f t="shared" si="1"/>
        <v>0</v>
      </c>
    </row>
    <row r="30" spans="1:6" ht="15.75">
      <c r="A30" s="72">
        <v>23</v>
      </c>
      <c r="B30" s="5" t="s">
        <v>76</v>
      </c>
      <c r="C30" s="4" t="s">
        <v>9</v>
      </c>
      <c r="D30" s="4">
        <v>71</v>
      </c>
      <c r="E30" s="88"/>
      <c r="F30" s="87">
        <f t="shared" si="1"/>
        <v>0</v>
      </c>
    </row>
    <row r="31" spans="1:6" ht="15.75">
      <c r="A31" s="7">
        <v>24</v>
      </c>
      <c r="B31" s="5" t="s">
        <v>54</v>
      </c>
      <c r="C31" s="4" t="s">
        <v>7</v>
      </c>
      <c r="D31" s="4">
        <v>10</v>
      </c>
      <c r="E31" s="88"/>
      <c r="F31" s="87">
        <f t="shared" si="1"/>
        <v>0</v>
      </c>
    </row>
    <row r="32" spans="1:6" ht="15.75">
      <c r="A32" s="72">
        <v>25</v>
      </c>
      <c r="B32" s="5" t="s">
        <v>232</v>
      </c>
      <c r="C32" s="4" t="s">
        <v>7</v>
      </c>
      <c r="D32" s="4">
        <v>40</v>
      </c>
      <c r="E32" s="88"/>
      <c r="F32" s="87">
        <f t="shared" si="1"/>
        <v>0</v>
      </c>
    </row>
    <row r="33" spans="1:6" ht="15.75">
      <c r="A33" s="126" t="s">
        <v>235</v>
      </c>
      <c r="B33" s="127"/>
      <c r="C33" s="127"/>
      <c r="D33" s="127"/>
      <c r="E33" s="127"/>
      <c r="F33" s="86"/>
    </row>
    <row r="34" spans="1:6" ht="15.75">
      <c r="A34" s="7">
        <v>26</v>
      </c>
      <c r="B34" s="5" t="s">
        <v>236</v>
      </c>
      <c r="C34" s="4" t="s">
        <v>6</v>
      </c>
      <c r="D34" s="4">
        <v>1</v>
      </c>
      <c r="E34" s="88"/>
      <c r="F34" s="87">
        <f t="shared" ref="F34" si="2">D34*E34</f>
        <v>0</v>
      </c>
    </row>
    <row r="35" spans="1:6" ht="15.75">
      <c r="A35" s="7">
        <v>27</v>
      </c>
      <c r="B35" s="5" t="s">
        <v>237</v>
      </c>
      <c r="C35" s="4" t="s">
        <v>8</v>
      </c>
      <c r="D35" s="4">
        <v>4</v>
      </c>
      <c r="E35" s="88"/>
      <c r="F35" s="87">
        <f t="shared" ref="F35:F40" si="3">D35*E35</f>
        <v>0</v>
      </c>
    </row>
    <row r="36" spans="1:6" ht="15.75">
      <c r="A36" s="7">
        <v>28</v>
      </c>
      <c r="B36" s="5" t="s">
        <v>240</v>
      </c>
      <c r="C36" s="4" t="s">
        <v>8</v>
      </c>
      <c r="D36" s="4">
        <v>1</v>
      </c>
      <c r="E36" s="88"/>
      <c r="F36" s="87">
        <f t="shared" si="3"/>
        <v>0</v>
      </c>
    </row>
    <row r="37" spans="1:6" ht="15.75">
      <c r="A37" s="7">
        <v>29</v>
      </c>
      <c r="B37" s="5" t="s">
        <v>238</v>
      </c>
      <c r="C37" s="4" t="s">
        <v>9</v>
      </c>
      <c r="D37" s="4">
        <v>13</v>
      </c>
      <c r="E37" s="88"/>
      <c r="F37" s="87">
        <f t="shared" si="3"/>
        <v>0</v>
      </c>
    </row>
    <row r="38" spans="1:6" ht="15.75">
      <c r="A38" s="7">
        <v>30</v>
      </c>
      <c r="B38" s="5" t="s">
        <v>242</v>
      </c>
      <c r="C38" s="4" t="s">
        <v>8</v>
      </c>
      <c r="D38" s="4">
        <v>5</v>
      </c>
      <c r="E38" s="88"/>
      <c r="F38" s="87">
        <f t="shared" si="3"/>
        <v>0</v>
      </c>
    </row>
    <row r="39" spans="1:6" ht="15.75">
      <c r="A39" s="7">
        <v>31</v>
      </c>
      <c r="B39" s="5" t="s">
        <v>241</v>
      </c>
      <c r="C39" s="4" t="s">
        <v>8</v>
      </c>
      <c r="D39" s="4">
        <v>3</v>
      </c>
      <c r="E39" s="88"/>
      <c r="F39" s="87">
        <f t="shared" si="3"/>
        <v>0</v>
      </c>
    </row>
    <row r="40" spans="1:6" ht="15.75">
      <c r="A40" s="7">
        <v>32</v>
      </c>
      <c r="B40" s="5" t="s">
        <v>239</v>
      </c>
      <c r="C40" s="4" t="s">
        <v>8</v>
      </c>
      <c r="D40" s="4">
        <v>2</v>
      </c>
      <c r="E40" s="88"/>
      <c r="F40" s="87">
        <f t="shared" si="3"/>
        <v>0</v>
      </c>
    </row>
    <row r="41" spans="1:6" ht="15.75">
      <c r="A41" s="126" t="s">
        <v>243</v>
      </c>
      <c r="B41" s="127"/>
      <c r="C41" s="127"/>
      <c r="D41" s="127"/>
      <c r="E41" s="127"/>
      <c r="F41" s="86"/>
    </row>
    <row r="42" spans="1:6" ht="15.75">
      <c r="A42" s="72">
        <v>33</v>
      </c>
      <c r="B42" s="38" t="s">
        <v>41</v>
      </c>
      <c r="C42" s="69" t="s">
        <v>8</v>
      </c>
      <c r="D42" s="69">
        <v>0.7</v>
      </c>
      <c r="E42" s="100"/>
      <c r="F42" s="101">
        <f t="shared" ref="F42" si="4">D42*E42</f>
        <v>0</v>
      </c>
    </row>
    <row r="43" spans="1:6" ht="15.75">
      <c r="A43" s="7">
        <v>34</v>
      </c>
      <c r="B43" s="38" t="s">
        <v>42</v>
      </c>
      <c r="C43" s="69" t="s">
        <v>9</v>
      </c>
      <c r="D43" s="69">
        <v>35</v>
      </c>
      <c r="E43" s="100"/>
      <c r="F43" s="101">
        <f t="shared" ref="F43:F81" si="5">D43*E43</f>
        <v>0</v>
      </c>
    </row>
    <row r="44" spans="1:6" ht="15.75">
      <c r="A44" s="72">
        <v>35</v>
      </c>
      <c r="B44" s="5" t="s">
        <v>43</v>
      </c>
      <c r="C44" s="69" t="s">
        <v>9</v>
      </c>
      <c r="D44" s="69">
        <v>62</v>
      </c>
      <c r="E44" s="100"/>
      <c r="F44" s="101">
        <f t="shared" si="5"/>
        <v>0</v>
      </c>
    </row>
    <row r="45" spans="1:6" ht="15.75">
      <c r="A45" s="7">
        <v>36</v>
      </c>
      <c r="B45" s="5" t="s">
        <v>44</v>
      </c>
      <c r="C45" s="69" t="s">
        <v>9</v>
      </c>
      <c r="D45" s="4">
        <v>2</v>
      </c>
      <c r="E45" s="88"/>
      <c r="F45" s="87">
        <f t="shared" si="5"/>
        <v>0</v>
      </c>
    </row>
    <row r="46" spans="1:6" ht="15.75">
      <c r="A46" s="72">
        <v>37</v>
      </c>
      <c r="B46" s="5" t="s">
        <v>45</v>
      </c>
      <c r="C46" s="69" t="s">
        <v>8</v>
      </c>
      <c r="D46" s="4">
        <v>6</v>
      </c>
      <c r="E46" s="88"/>
      <c r="F46" s="87">
        <f t="shared" si="5"/>
        <v>0</v>
      </c>
    </row>
    <row r="47" spans="1:6" ht="15.75">
      <c r="A47" s="7">
        <v>38</v>
      </c>
      <c r="B47" s="5" t="s">
        <v>47</v>
      </c>
      <c r="C47" s="4" t="s">
        <v>8</v>
      </c>
      <c r="D47" s="4">
        <v>40</v>
      </c>
      <c r="E47" s="88"/>
      <c r="F47" s="87">
        <f t="shared" si="5"/>
        <v>0</v>
      </c>
    </row>
    <row r="48" spans="1:6" ht="15.75">
      <c r="A48" s="72">
        <v>39</v>
      </c>
      <c r="B48" s="5" t="s">
        <v>252</v>
      </c>
      <c r="C48" s="4" t="s">
        <v>8</v>
      </c>
      <c r="D48" s="4">
        <v>24</v>
      </c>
      <c r="E48" s="88"/>
      <c r="F48" s="87">
        <f t="shared" si="5"/>
        <v>0</v>
      </c>
    </row>
    <row r="49" spans="1:6" ht="15.75">
      <c r="A49" s="7">
        <v>40</v>
      </c>
      <c r="B49" s="5" t="s">
        <v>48</v>
      </c>
      <c r="C49" s="4" t="s">
        <v>8</v>
      </c>
      <c r="D49" s="4">
        <v>15</v>
      </c>
      <c r="E49" s="88"/>
      <c r="F49" s="87">
        <f t="shared" si="5"/>
        <v>0</v>
      </c>
    </row>
    <row r="50" spans="1:6" ht="15.75">
      <c r="A50" s="72">
        <v>41</v>
      </c>
      <c r="B50" s="5" t="s">
        <v>50</v>
      </c>
      <c r="C50" s="4" t="s">
        <v>7</v>
      </c>
      <c r="D50" s="4">
        <v>65</v>
      </c>
      <c r="E50" s="88"/>
      <c r="F50" s="87">
        <f t="shared" si="5"/>
        <v>0</v>
      </c>
    </row>
    <row r="51" spans="1:6" ht="15.75">
      <c r="A51" s="7">
        <v>42</v>
      </c>
      <c r="B51" s="5" t="s">
        <v>51</v>
      </c>
      <c r="C51" s="4" t="s">
        <v>7</v>
      </c>
      <c r="D51" s="4">
        <v>40</v>
      </c>
      <c r="E51" s="88"/>
      <c r="F51" s="87">
        <f t="shared" si="5"/>
        <v>0</v>
      </c>
    </row>
    <row r="52" spans="1:6" ht="15.75">
      <c r="A52" s="72">
        <v>43</v>
      </c>
      <c r="B52" s="5" t="s">
        <v>72</v>
      </c>
      <c r="C52" s="4" t="s">
        <v>9</v>
      </c>
      <c r="D52" s="4">
        <v>65</v>
      </c>
      <c r="E52" s="88"/>
      <c r="F52" s="87">
        <f t="shared" si="5"/>
        <v>0</v>
      </c>
    </row>
    <row r="53" spans="1:6" ht="15.75">
      <c r="A53" s="7">
        <v>44</v>
      </c>
      <c r="B53" s="5" t="s">
        <v>73</v>
      </c>
      <c r="C53" s="4" t="s">
        <v>8</v>
      </c>
      <c r="D53" s="4">
        <v>8</v>
      </c>
      <c r="E53" s="88"/>
      <c r="F53" s="87">
        <f t="shared" si="5"/>
        <v>0</v>
      </c>
    </row>
    <row r="54" spans="1:6" ht="15.75">
      <c r="A54" s="72">
        <v>45</v>
      </c>
      <c r="B54" s="5" t="s">
        <v>244</v>
      </c>
      <c r="C54" s="4" t="s">
        <v>8</v>
      </c>
      <c r="D54" s="4">
        <v>7</v>
      </c>
      <c r="E54" s="88"/>
      <c r="F54" s="87">
        <f t="shared" si="5"/>
        <v>0</v>
      </c>
    </row>
    <row r="55" spans="1:6" ht="15.75">
      <c r="A55" s="7">
        <v>46</v>
      </c>
      <c r="B55" s="5" t="s">
        <v>245</v>
      </c>
      <c r="C55" s="4" t="s">
        <v>8</v>
      </c>
      <c r="D55" s="4">
        <v>9</v>
      </c>
      <c r="E55" s="88"/>
      <c r="F55" s="87">
        <f t="shared" si="5"/>
        <v>0</v>
      </c>
    </row>
    <row r="56" spans="1:6" ht="15.75">
      <c r="A56" s="72">
        <v>47</v>
      </c>
      <c r="B56" s="5" t="s">
        <v>76</v>
      </c>
      <c r="C56" s="4" t="s">
        <v>9</v>
      </c>
      <c r="D56" s="4">
        <v>65</v>
      </c>
      <c r="E56" s="88"/>
      <c r="F56" s="87">
        <f t="shared" si="5"/>
        <v>0</v>
      </c>
    </row>
    <row r="57" spans="1:6" ht="15.75">
      <c r="A57" s="7">
        <v>48</v>
      </c>
      <c r="B57" s="5" t="s">
        <v>54</v>
      </c>
      <c r="C57" s="4" t="s">
        <v>7</v>
      </c>
      <c r="D57" s="4">
        <v>10</v>
      </c>
      <c r="E57" s="88"/>
      <c r="F57" s="87">
        <f t="shared" si="5"/>
        <v>0</v>
      </c>
    </row>
    <row r="58" spans="1:6" ht="15.75">
      <c r="A58" s="72">
        <v>49</v>
      </c>
      <c r="B58" s="5" t="s">
        <v>55</v>
      </c>
      <c r="C58" s="4" t="s">
        <v>7</v>
      </c>
      <c r="D58" s="4">
        <v>60</v>
      </c>
      <c r="E58" s="88"/>
      <c r="F58" s="87">
        <f t="shared" si="5"/>
        <v>0</v>
      </c>
    </row>
    <row r="59" spans="1:6" ht="15.75">
      <c r="A59" s="7">
        <v>50</v>
      </c>
      <c r="B59" s="5" t="s">
        <v>246</v>
      </c>
      <c r="C59" s="4" t="s">
        <v>7</v>
      </c>
      <c r="D59" s="4">
        <v>5</v>
      </c>
      <c r="E59" s="88"/>
      <c r="F59" s="87">
        <f t="shared" si="5"/>
        <v>0</v>
      </c>
    </row>
    <row r="60" spans="1:6" ht="15.75">
      <c r="A60" s="72">
        <v>51</v>
      </c>
      <c r="B60" s="5" t="s">
        <v>247</v>
      </c>
      <c r="C60" s="4" t="s">
        <v>7</v>
      </c>
      <c r="D60" s="4">
        <v>2</v>
      </c>
      <c r="E60" s="88"/>
      <c r="F60" s="87">
        <f t="shared" si="5"/>
        <v>0</v>
      </c>
    </row>
    <row r="61" spans="1:6" ht="15.75">
      <c r="A61" s="7">
        <v>52</v>
      </c>
      <c r="B61" s="5" t="s">
        <v>248</v>
      </c>
      <c r="C61" s="4" t="s">
        <v>9</v>
      </c>
      <c r="D61" s="4">
        <v>2</v>
      </c>
      <c r="E61" s="88"/>
      <c r="F61" s="87">
        <f t="shared" si="5"/>
        <v>0</v>
      </c>
    </row>
    <row r="62" spans="1:6" ht="15.75">
      <c r="A62" s="72">
        <v>53</v>
      </c>
      <c r="B62" s="5" t="s">
        <v>249</v>
      </c>
      <c r="C62" s="4" t="s">
        <v>9</v>
      </c>
      <c r="D62" s="4">
        <v>2</v>
      </c>
      <c r="E62" s="88"/>
      <c r="F62" s="87">
        <f t="shared" si="5"/>
        <v>0</v>
      </c>
    </row>
    <row r="63" spans="1:6" ht="15.75">
      <c r="A63" s="7">
        <v>54</v>
      </c>
      <c r="B63" s="5" t="s">
        <v>250</v>
      </c>
      <c r="C63" s="4" t="s">
        <v>8</v>
      </c>
      <c r="D63" s="4">
        <v>1</v>
      </c>
      <c r="E63" s="88"/>
      <c r="F63" s="87">
        <f t="shared" si="5"/>
        <v>0</v>
      </c>
    </row>
    <row r="64" spans="1:6" ht="15.75">
      <c r="A64" s="72">
        <v>55</v>
      </c>
      <c r="B64" s="5" t="s">
        <v>251</v>
      </c>
      <c r="C64" s="4" t="s">
        <v>8</v>
      </c>
      <c r="D64" s="4">
        <v>2.8</v>
      </c>
      <c r="E64" s="88"/>
      <c r="F64" s="87">
        <f t="shared" si="5"/>
        <v>0</v>
      </c>
    </row>
    <row r="65" spans="1:6" ht="15.75">
      <c r="A65" s="7">
        <v>56</v>
      </c>
      <c r="B65" s="5" t="s">
        <v>63</v>
      </c>
      <c r="C65" s="4" t="s">
        <v>9</v>
      </c>
      <c r="D65" s="4">
        <v>15</v>
      </c>
      <c r="E65" s="88"/>
      <c r="F65" s="87">
        <f t="shared" si="5"/>
        <v>0</v>
      </c>
    </row>
    <row r="66" spans="1:6" ht="15.75">
      <c r="A66" s="126" t="s">
        <v>80</v>
      </c>
      <c r="B66" s="127"/>
      <c r="C66" s="127"/>
      <c r="D66" s="127"/>
      <c r="E66" s="127"/>
      <c r="F66" s="90"/>
    </row>
    <row r="67" spans="1:6" ht="15.75">
      <c r="A67" s="7">
        <v>57</v>
      </c>
      <c r="B67" s="5" t="s">
        <v>81</v>
      </c>
      <c r="C67" s="4" t="s">
        <v>6</v>
      </c>
      <c r="D67" s="4">
        <v>1</v>
      </c>
      <c r="E67" s="88"/>
      <c r="F67" s="87">
        <f t="shared" si="5"/>
        <v>0</v>
      </c>
    </row>
    <row r="68" spans="1:6" ht="15.75">
      <c r="A68" s="7">
        <v>58</v>
      </c>
      <c r="B68" s="5" t="s">
        <v>253</v>
      </c>
      <c r="C68" s="4" t="s">
        <v>6</v>
      </c>
      <c r="D68" s="4">
        <v>1</v>
      </c>
      <c r="E68" s="88"/>
      <c r="F68" s="87">
        <f t="shared" ref="F68" si="6">D68*E68</f>
        <v>0</v>
      </c>
    </row>
    <row r="69" spans="1:6" ht="15.75">
      <c r="A69" s="7">
        <v>59</v>
      </c>
      <c r="B69" s="5" t="s">
        <v>153</v>
      </c>
      <c r="C69" s="4" t="s">
        <v>6</v>
      </c>
      <c r="D69" s="4">
        <v>2</v>
      </c>
      <c r="E69" s="88"/>
      <c r="F69" s="87">
        <f t="shared" si="5"/>
        <v>0</v>
      </c>
    </row>
    <row r="70" spans="1:6" ht="15.75">
      <c r="A70" s="7">
        <v>60</v>
      </c>
      <c r="B70" s="5" t="s">
        <v>152</v>
      </c>
      <c r="C70" s="4" t="s">
        <v>6</v>
      </c>
      <c r="D70" s="4">
        <v>2</v>
      </c>
      <c r="E70" s="88"/>
      <c r="F70" s="87">
        <f t="shared" si="5"/>
        <v>0</v>
      </c>
    </row>
    <row r="71" spans="1:6" ht="15.75">
      <c r="A71" s="7">
        <v>61</v>
      </c>
      <c r="B71" s="5" t="s">
        <v>82</v>
      </c>
      <c r="C71" s="4" t="s">
        <v>6</v>
      </c>
      <c r="D71" s="4">
        <v>2</v>
      </c>
      <c r="E71" s="88"/>
      <c r="F71" s="87">
        <f t="shared" si="5"/>
        <v>0</v>
      </c>
    </row>
    <row r="72" spans="1:6" ht="15.75">
      <c r="A72" s="7">
        <v>62</v>
      </c>
      <c r="B72" s="5" t="s">
        <v>83</v>
      </c>
      <c r="C72" s="4" t="s">
        <v>6</v>
      </c>
      <c r="D72" s="4">
        <v>2</v>
      </c>
      <c r="E72" s="88"/>
      <c r="F72" s="87">
        <f t="shared" si="5"/>
        <v>0</v>
      </c>
    </row>
    <row r="73" spans="1:6" ht="15.75">
      <c r="A73" s="7">
        <v>63</v>
      </c>
      <c r="B73" s="5" t="s">
        <v>85</v>
      </c>
      <c r="C73" s="4" t="s">
        <v>6</v>
      </c>
      <c r="D73" s="4">
        <v>2</v>
      </c>
      <c r="E73" s="88"/>
      <c r="F73" s="87">
        <f t="shared" si="5"/>
        <v>0</v>
      </c>
    </row>
    <row r="74" spans="1:6" ht="15.75">
      <c r="A74" s="7">
        <v>64</v>
      </c>
      <c r="B74" s="5" t="s">
        <v>91</v>
      </c>
      <c r="C74" s="4" t="s">
        <v>6</v>
      </c>
      <c r="D74" s="4">
        <v>2</v>
      </c>
      <c r="E74" s="88"/>
      <c r="F74" s="87">
        <f t="shared" si="5"/>
        <v>0</v>
      </c>
    </row>
    <row r="75" spans="1:6" ht="15.75">
      <c r="A75" s="7">
        <v>65</v>
      </c>
      <c r="B75" s="5" t="s">
        <v>84</v>
      </c>
      <c r="C75" s="4" t="s">
        <v>7</v>
      </c>
      <c r="D75" s="4">
        <v>10.5</v>
      </c>
      <c r="E75" s="88"/>
      <c r="F75" s="87">
        <f t="shared" si="5"/>
        <v>0</v>
      </c>
    </row>
    <row r="76" spans="1:6" ht="15.75">
      <c r="A76" s="7">
        <v>66</v>
      </c>
      <c r="B76" s="5" t="s">
        <v>86</v>
      </c>
      <c r="C76" s="4" t="s">
        <v>7</v>
      </c>
      <c r="D76" s="4">
        <v>8</v>
      </c>
      <c r="E76" s="88"/>
      <c r="F76" s="87">
        <f t="shared" si="5"/>
        <v>0</v>
      </c>
    </row>
    <row r="77" spans="1:6" ht="15.75">
      <c r="A77" s="7">
        <v>67</v>
      </c>
      <c r="B77" s="5" t="s">
        <v>87</v>
      </c>
      <c r="C77" s="4" t="s">
        <v>7</v>
      </c>
      <c r="D77" s="4">
        <v>4</v>
      </c>
      <c r="E77" s="88"/>
      <c r="F77" s="87">
        <f t="shared" si="5"/>
        <v>0</v>
      </c>
    </row>
    <row r="78" spans="1:6" ht="15.75">
      <c r="A78" s="7">
        <v>68</v>
      </c>
      <c r="B78" s="5" t="s">
        <v>88</v>
      </c>
      <c r="C78" s="4" t="s">
        <v>7</v>
      </c>
      <c r="D78" s="4">
        <v>2</v>
      </c>
      <c r="E78" s="88"/>
      <c r="F78" s="87">
        <f t="shared" si="5"/>
        <v>0</v>
      </c>
    </row>
    <row r="79" spans="1:6" ht="15.75">
      <c r="A79" s="7">
        <v>69</v>
      </c>
      <c r="B79" s="5" t="s">
        <v>89</v>
      </c>
      <c r="C79" s="4" t="s">
        <v>7</v>
      </c>
      <c r="D79" s="4">
        <v>2</v>
      </c>
      <c r="E79" s="88"/>
      <c r="F79" s="87">
        <f t="shared" si="5"/>
        <v>0</v>
      </c>
    </row>
    <row r="80" spans="1:6" ht="15.75">
      <c r="A80" s="7">
        <v>70</v>
      </c>
      <c r="B80" s="5" t="s">
        <v>90</v>
      </c>
      <c r="C80" s="4" t="s">
        <v>7</v>
      </c>
      <c r="D80" s="4">
        <v>8.1</v>
      </c>
      <c r="E80" s="88"/>
      <c r="F80" s="87">
        <f t="shared" si="5"/>
        <v>0</v>
      </c>
    </row>
    <row r="81" spans="1:6" ht="16.5" thickBot="1">
      <c r="A81" s="8">
        <v>71</v>
      </c>
      <c r="B81" s="9" t="s">
        <v>94</v>
      </c>
      <c r="C81" s="10" t="s">
        <v>9</v>
      </c>
      <c r="D81" s="10">
        <v>8</v>
      </c>
      <c r="E81" s="92"/>
      <c r="F81" s="93">
        <f t="shared" si="5"/>
        <v>0</v>
      </c>
    </row>
    <row r="82" spans="1:6" ht="16.5" thickBot="1">
      <c r="F82" s="94">
        <f>SUM(F7:F81)</f>
        <v>0</v>
      </c>
    </row>
    <row r="86" spans="1:6">
      <c r="A86" s="11"/>
      <c r="B86" s="11"/>
      <c r="C86" s="11"/>
      <c r="D86" s="11"/>
    </row>
    <row r="87" spans="1:6">
      <c r="A87" s="11"/>
      <c r="B87" s="11"/>
      <c r="C87" s="11"/>
      <c r="D87" s="11"/>
    </row>
    <row r="88" spans="1:6" ht="15.75">
      <c r="A88" s="11"/>
      <c r="B88" s="20"/>
      <c r="C88" s="11"/>
      <c r="D88" s="11"/>
    </row>
    <row r="89" spans="1:6">
      <c r="A89" s="11"/>
      <c r="B89" s="11"/>
      <c r="C89" s="11"/>
      <c r="D89" s="11"/>
    </row>
    <row r="90" spans="1:6">
      <c r="A90" s="11"/>
      <c r="B90" s="11"/>
      <c r="C90" s="11"/>
      <c r="D90" s="11"/>
    </row>
    <row r="91" spans="1:6">
      <c r="A91" s="11"/>
      <c r="B91" s="11"/>
      <c r="C91" s="11"/>
      <c r="D91" s="11"/>
    </row>
    <row r="92" spans="1:6">
      <c r="A92" s="11"/>
      <c r="B92" s="11"/>
      <c r="C92" s="11"/>
      <c r="D92" s="11"/>
    </row>
    <row r="93" spans="1:6">
      <c r="A93" s="11"/>
      <c r="B93" s="11"/>
      <c r="C93" s="11"/>
      <c r="D93" s="11"/>
    </row>
  </sheetData>
  <mergeCells count="6">
    <mergeCell ref="A66:E66"/>
    <mergeCell ref="F1:F3"/>
    <mergeCell ref="A5:F5"/>
    <mergeCell ref="A13:E13"/>
    <mergeCell ref="A33:E33"/>
    <mergeCell ref="A41:E41"/>
  </mergeCells>
  <pageMargins left="0.7" right="0.7" top="0.75" bottom="0.75" header="0.3" footer="0.3"/>
  <pageSetup paperSize="8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8"/>
  <sheetViews>
    <sheetView view="pageBreakPreview" topLeftCell="A64" zoomScale="60" zoomScaleNormal="80" workbookViewId="0">
      <selection activeCell="E94" sqref="E94:E97"/>
    </sheetView>
  </sheetViews>
  <sheetFormatPr defaultRowHeight="15"/>
  <cols>
    <col min="1" max="1" width="13.7109375" customWidth="1"/>
    <col min="2" max="2" width="115.7109375" customWidth="1"/>
    <col min="3" max="3" width="13.5703125" bestFit="1" customWidth="1"/>
    <col min="4" max="4" width="12.140625" bestFit="1" customWidth="1"/>
    <col min="5" max="5" width="11.28515625" style="64" customWidth="1"/>
    <col min="6" max="6" width="12.42578125" style="64" customWidth="1"/>
  </cols>
  <sheetData>
    <row r="1" spans="1:6" ht="21">
      <c r="A1" s="14" t="s">
        <v>170</v>
      </c>
      <c r="B1" s="34"/>
      <c r="C1" s="34"/>
      <c r="D1" s="34"/>
      <c r="E1" s="78"/>
      <c r="F1" s="128">
        <v>5</v>
      </c>
    </row>
    <row r="2" spans="1:6" ht="19.5" thickBot="1">
      <c r="A2" s="35" t="s">
        <v>171</v>
      </c>
      <c r="B2" s="36"/>
      <c r="C2" s="36"/>
      <c r="D2" s="36"/>
      <c r="E2" s="79"/>
      <c r="F2" s="129"/>
    </row>
    <row r="3" spans="1:6" ht="15.75">
      <c r="A3" s="61" t="s">
        <v>172</v>
      </c>
      <c r="B3" s="62"/>
      <c r="C3" s="62"/>
      <c r="D3" s="62"/>
      <c r="E3" s="80"/>
      <c r="F3" s="81"/>
    </row>
    <row r="4" spans="1:6" ht="18.75">
      <c r="A4" s="130"/>
      <c r="B4" s="131"/>
      <c r="C4" s="131"/>
      <c r="D4" s="131"/>
      <c r="E4" s="131"/>
      <c r="F4" s="132"/>
    </row>
    <row r="5" spans="1:6" ht="15.75">
      <c r="A5" s="15" t="s">
        <v>0</v>
      </c>
      <c r="B5" s="16" t="s">
        <v>1</v>
      </c>
      <c r="C5" s="16" t="s">
        <v>2</v>
      </c>
      <c r="D5" s="16" t="s">
        <v>3</v>
      </c>
      <c r="E5" s="82" t="s">
        <v>4</v>
      </c>
      <c r="F5" s="83" t="s">
        <v>5</v>
      </c>
    </row>
    <row r="6" spans="1:6" ht="15.75">
      <c r="A6" s="6">
        <v>1</v>
      </c>
      <c r="B6" s="18" t="s">
        <v>34</v>
      </c>
      <c r="C6" s="17" t="s">
        <v>40</v>
      </c>
      <c r="D6" s="17">
        <v>1</v>
      </c>
      <c r="E6" s="84"/>
      <c r="F6" s="85">
        <f>D6*E6</f>
        <v>0</v>
      </c>
    </row>
    <row r="7" spans="1:6" ht="15.75">
      <c r="A7" s="6">
        <v>2</v>
      </c>
      <c r="B7" s="18" t="s">
        <v>38</v>
      </c>
      <c r="C7" s="17" t="s">
        <v>10</v>
      </c>
      <c r="D7" s="17">
        <v>9</v>
      </c>
      <c r="E7" s="84"/>
      <c r="F7" s="85">
        <f>D7*E7</f>
        <v>0</v>
      </c>
    </row>
    <row r="8" spans="1:6" ht="15.75">
      <c r="A8" s="6">
        <v>3</v>
      </c>
      <c r="B8" s="3" t="s">
        <v>12</v>
      </c>
      <c r="C8" s="17" t="s">
        <v>11</v>
      </c>
      <c r="D8" s="17">
        <v>1</v>
      </c>
      <c r="E8" s="84"/>
      <c r="F8" s="85">
        <f>D8*E8</f>
        <v>0</v>
      </c>
    </row>
    <row r="9" spans="1:6" ht="15.75">
      <c r="A9" s="6">
        <v>4</v>
      </c>
      <c r="B9" s="3" t="s">
        <v>35</v>
      </c>
      <c r="C9" s="17" t="s">
        <v>11</v>
      </c>
      <c r="D9" s="17">
        <v>3</v>
      </c>
      <c r="E9" s="84"/>
      <c r="F9" s="85">
        <f t="shared" ref="F9:F21" si="0">D9*E9</f>
        <v>0</v>
      </c>
    </row>
    <row r="10" spans="1:6" ht="15.75">
      <c r="A10" s="6">
        <v>5</v>
      </c>
      <c r="B10" s="39" t="s">
        <v>138</v>
      </c>
      <c r="C10" s="17" t="s">
        <v>8</v>
      </c>
      <c r="D10" s="17">
        <v>10</v>
      </c>
      <c r="E10" s="84"/>
      <c r="F10" s="85">
        <f t="shared" si="0"/>
        <v>0</v>
      </c>
    </row>
    <row r="11" spans="1:6" ht="15.75">
      <c r="A11" s="6">
        <v>6</v>
      </c>
      <c r="B11" s="5" t="s">
        <v>37</v>
      </c>
      <c r="C11" s="17" t="s">
        <v>39</v>
      </c>
      <c r="D11" s="17">
        <v>3</v>
      </c>
      <c r="E11" s="84"/>
      <c r="F11" s="85">
        <f t="shared" si="0"/>
        <v>0</v>
      </c>
    </row>
    <row r="12" spans="1:6" ht="15.75">
      <c r="A12" s="126" t="s">
        <v>186</v>
      </c>
      <c r="B12" s="127"/>
      <c r="C12" s="127"/>
      <c r="D12" s="127"/>
      <c r="E12" s="127"/>
      <c r="F12" s="86"/>
    </row>
    <row r="13" spans="1:6" ht="15.75">
      <c r="A13" s="37">
        <v>7</v>
      </c>
      <c r="B13" s="38" t="s">
        <v>73</v>
      </c>
      <c r="C13" s="17" t="s">
        <v>8</v>
      </c>
      <c r="D13" s="17">
        <v>12.4</v>
      </c>
      <c r="E13" s="100"/>
      <c r="F13" s="85">
        <f t="shared" si="0"/>
        <v>0</v>
      </c>
    </row>
    <row r="14" spans="1:6" ht="15.75">
      <c r="A14" s="37">
        <v>8</v>
      </c>
      <c r="B14" s="41" t="s">
        <v>179</v>
      </c>
      <c r="C14" s="40" t="s">
        <v>8</v>
      </c>
      <c r="D14" s="40">
        <v>17</v>
      </c>
      <c r="E14" s="91"/>
      <c r="F14" s="87">
        <f t="shared" si="0"/>
        <v>0</v>
      </c>
    </row>
    <row r="15" spans="1:6" ht="15.75">
      <c r="A15" s="37">
        <v>9</v>
      </c>
      <c r="B15" s="5" t="s">
        <v>173</v>
      </c>
      <c r="C15" s="4" t="s">
        <v>8</v>
      </c>
      <c r="D15" s="4">
        <v>22</v>
      </c>
      <c r="E15" s="88"/>
      <c r="F15" s="87">
        <f t="shared" si="0"/>
        <v>0</v>
      </c>
    </row>
    <row r="16" spans="1:6" ht="15.75">
      <c r="A16" s="37">
        <v>10</v>
      </c>
      <c r="B16" s="38" t="s">
        <v>174</v>
      </c>
      <c r="C16" s="17" t="s">
        <v>8</v>
      </c>
      <c r="D16" s="17">
        <v>40</v>
      </c>
      <c r="E16" s="100"/>
      <c r="F16" s="85">
        <f t="shared" si="0"/>
        <v>0</v>
      </c>
    </row>
    <row r="17" spans="1:6" ht="15.75">
      <c r="A17" s="37">
        <v>11</v>
      </c>
      <c r="B17" s="38" t="s">
        <v>42</v>
      </c>
      <c r="C17" s="17" t="s">
        <v>9</v>
      </c>
      <c r="D17" s="17">
        <v>132</v>
      </c>
      <c r="E17" s="100"/>
      <c r="F17" s="85">
        <f t="shared" si="0"/>
        <v>0</v>
      </c>
    </row>
    <row r="18" spans="1:6" ht="15.75">
      <c r="A18" s="37">
        <v>12</v>
      </c>
      <c r="B18" s="38" t="s">
        <v>43</v>
      </c>
      <c r="C18" s="17" t="s">
        <v>9</v>
      </c>
      <c r="D18" s="17">
        <v>145</v>
      </c>
      <c r="E18" s="100"/>
      <c r="F18" s="85">
        <f t="shared" si="0"/>
        <v>0</v>
      </c>
    </row>
    <row r="19" spans="1:6" ht="15.75">
      <c r="A19" s="37">
        <v>13</v>
      </c>
      <c r="B19" s="38" t="s">
        <v>44</v>
      </c>
      <c r="C19" s="17" t="s">
        <v>9</v>
      </c>
      <c r="D19" s="17">
        <v>10</v>
      </c>
      <c r="E19" s="100"/>
      <c r="F19" s="85">
        <f t="shared" si="0"/>
        <v>0</v>
      </c>
    </row>
    <row r="20" spans="1:6" ht="15.75">
      <c r="A20" s="37">
        <v>14</v>
      </c>
      <c r="B20" s="38" t="s">
        <v>175</v>
      </c>
      <c r="C20" s="17" t="s">
        <v>6</v>
      </c>
      <c r="D20" s="17">
        <v>2</v>
      </c>
      <c r="E20" s="100"/>
      <c r="F20" s="85">
        <f t="shared" si="0"/>
        <v>0</v>
      </c>
    </row>
    <row r="21" spans="1:6" ht="15.75">
      <c r="A21" s="37">
        <v>15</v>
      </c>
      <c r="B21" s="38" t="s">
        <v>176</v>
      </c>
      <c r="C21" s="17" t="s">
        <v>8</v>
      </c>
      <c r="D21" s="17">
        <v>70</v>
      </c>
      <c r="E21" s="100"/>
      <c r="F21" s="85">
        <f t="shared" si="0"/>
        <v>0</v>
      </c>
    </row>
    <row r="22" spans="1:6" ht="15.75">
      <c r="A22" s="37">
        <v>16</v>
      </c>
      <c r="B22" s="5" t="s">
        <v>49</v>
      </c>
      <c r="C22" s="4" t="s">
        <v>8</v>
      </c>
      <c r="D22" s="4">
        <v>50</v>
      </c>
      <c r="E22" s="88"/>
      <c r="F22" s="87">
        <f t="shared" ref="F22:F24" si="1">D22*E22</f>
        <v>0</v>
      </c>
    </row>
    <row r="23" spans="1:6" ht="15.75">
      <c r="A23" s="37">
        <v>17</v>
      </c>
      <c r="B23" s="5" t="s">
        <v>177</v>
      </c>
      <c r="C23" s="4" t="s">
        <v>8</v>
      </c>
      <c r="D23" s="4">
        <v>46</v>
      </c>
      <c r="E23" s="88"/>
      <c r="F23" s="87">
        <f t="shared" si="1"/>
        <v>0</v>
      </c>
    </row>
    <row r="24" spans="1:6" ht="15.75">
      <c r="A24" s="37">
        <v>18</v>
      </c>
      <c r="B24" s="5" t="s">
        <v>178</v>
      </c>
      <c r="C24" s="4" t="s">
        <v>8</v>
      </c>
      <c r="D24" s="4">
        <v>46</v>
      </c>
      <c r="E24" s="88"/>
      <c r="F24" s="87">
        <f t="shared" si="1"/>
        <v>0</v>
      </c>
    </row>
    <row r="25" spans="1:6" ht="15.75">
      <c r="A25" s="126" t="s">
        <v>180</v>
      </c>
      <c r="B25" s="127"/>
      <c r="C25" s="127"/>
      <c r="D25" s="127"/>
      <c r="E25" s="127"/>
      <c r="F25" s="86"/>
    </row>
    <row r="26" spans="1:6" ht="15.75">
      <c r="A26" s="37">
        <v>19</v>
      </c>
      <c r="B26" s="5" t="s">
        <v>47</v>
      </c>
      <c r="C26" s="4" t="s">
        <v>8</v>
      </c>
      <c r="D26" s="4">
        <v>92</v>
      </c>
      <c r="E26" s="88"/>
      <c r="F26" s="87">
        <f t="shared" ref="F26:F29" si="2">D26*E26</f>
        <v>0</v>
      </c>
    </row>
    <row r="27" spans="1:6" ht="15.75">
      <c r="A27" s="37">
        <v>20</v>
      </c>
      <c r="B27" s="5" t="s">
        <v>49</v>
      </c>
      <c r="C27" s="4" t="s">
        <v>8</v>
      </c>
      <c r="D27" s="4">
        <v>46</v>
      </c>
      <c r="E27" s="88"/>
      <c r="F27" s="87">
        <f t="shared" si="2"/>
        <v>0</v>
      </c>
    </row>
    <row r="28" spans="1:6" ht="15.75">
      <c r="A28" s="37">
        <v>21</v>
      </c>
      <c r="B28" s="5" t="s">
        <v>48</v>
      </c>
      <c r="C28" s="4" t="s">
        <v>8</v>
      </c>
      <c r="D28" s="4">
        <v>35</v>
      </c>
      <c r="E28" s="88"/>
      <c r="F28" s="87">
        <f t="shared" si="2"/>
        <v>0</v>
      </c>
    </row>
    <row r="29" spans="1:6" ht="15.75">
      <c r="A29" s="37">
        <v>22</v>
      </c>
      <c r="B29" s="5" t="s">
        <v>50</v>
      </c>
      <c r="C29" s="4" t="s">
        <v>7</v>
      </c>
      <c r="D29" s="4">
        <v>230</v>
      </c>
      <c r="E29" s="88"/>
      <c r="F29" s="87">
        <f t="shared" si="2"/>
        <v>0</v>
      </c>
    </row>
    <row r="30" spans="1:6" ht="15.75">
      <c r="A30" s="37">
        <v>23</v>
      </c>
      <c r="B30" s="5" t="s">
        <v>51</v>
      </c>
      <c r="C30" s="4" t="s">
        <v>7</v>
      </c>
      <c r="D30" s="4">
        <v>110</v>
      </c>
      <c r="E30" s="88"/>
      <c r="F30" s="87">
        <f>D30*E30</f>
        <v>0</v>
      </c>
    </row>
    <row r="31" spans="1:6" ht="15.75">
      <c r="A31" s="37">
        <v>24</v>
      </c>
      <c r="B31" s="5" t="s">
        <v>182</v>
      </c>
      <c r="C31" s="4" t="s">
        <v>6</v>
      </c>
      <c r="D31" s="4">
        <v>1</v>
      </c>
      <c r="E31" s="88"/>
      <c r="F31" s="87">
        <f>D31*E31</f>
        <v>0</v>
      </c>
    </row>
    <row r="32" spans="1:6" ht="15.75">
      <c r="A32" s="37">
        <v>25</v>
      </c>
      <c r="B32" s="5" t="s">
        <v>183</v>
      </c>
      <c r="C32" s="4" t="s">
        <v>8</v>
      </c>
      <c r="D32" s="4">
        <v>2</v>
      </c>
      <c r="E32" s="88"/>
      <c r="F32" s="87">
        <f t="shared" ref="F32:F34" si="3">D32*E32</f>
        <v>0</v>
      </c>
    </row>
    <row r="33" spans="1:6" ht="15.75">
      <c r="A33" s="6">
        <v>26</v>
      </c>
      <c r="B33" s="5" t="s">
        <v>95</v>
      </c>
      <c r="C33" s="4" t="s">
        <v>6</v>
      </c>
      <c r="D33" s="4">
        <v>4</v>
      </c>
      <c r="E33" s="88"/>
      <c r="F33" s="87">
        <f t="shared" si="3"/>
        <v>0</v>
      </c>
    </row>
    <row r="34" spans="1:6" ht="15.75">
      <c r="A34" s="7">
        <v>27</v>
      </c>
      <c r="B34" s="5" t="s">
        <v>159</v>
      </c>
      <c r="C34" s="4" t="s">
        <v>8</v>
      </c>
      <c r="D34" s="4">
        <v>1</v>
      </c>
      <c r="E34" s="88"/>
      <c r="F34" s="87">
        <f t="shared" si="3"/>
        <v>0</v>
      </c>
    </row>
    <row r="35" spans="1:6" ht="15.75">
      <c r="A35" s="126" t="s">
        <v>181</v>
      </c>
      <c r="B35" s="127"/>
      <c r="C35" s="127"/>
      <c r="D35" s="127"/>
      <c r="E35" s="127"/>
      <c r="F35" s="86"/>
    </row>
    <row r="36" spans="1:6" ht="15.75">
      <c r="A36" s="37">
        <v>28</v>
      </c>
      <c r="B36" s="5" t="s">
        <v>47</v>
      </c>
      <c r="C36" s="4" t="s">
        <v>8</v>
      </c>
      <c r="D36" s="4">
        <v>24</v>
      </c>
      <c r="E36" s="88"/>
      <c r="F36" s="87">
        <f t="shared" ref="F36:F40" si="4">D36*E36</f>
        <v>0</v>
      </c>
    </row>
    <row r="37" spans="1:6" ht="15.75">
      <c r="A37" s="37">
        <v>29</v>
      </c>
      <c r="B37" s="5" t="s">
        <v>49</v>
      </c>
      <c r="C37" s="4" t="s">
        <v>8</v>
      </c>
      <c r="D37" s="4">
        <v>12</v>
      </c>
      <c r="E37" s="88"/>
      <c r="F37" s="87">
        <f t="shared" si="4"/>
        <v>0</v>
      </c>
    </row>
    <row r="38" spans="1:6" ht="15.75">
      <c r="A38" s="37">
        <v>30</v>
      </c>
      <c r="B38" s="5" t="s">
        <v>48</v>
      </c>
      <c r="C38" s="4" t="s">
        <v>8</v>
      </c>
      <c r="D38" s="4">
        <v>9</v>
      </c>
      <c r="E38" s="88"/>
      <c r="F38" s="87">
        <f t="shared" si="4"/>
        <v>0</v>
      </c>
    </row>
    <row r="39" spans="1:6" ht="15.75">
      <c r="A39" s="37">
        <v>31</v>
      </c>
      <c r="B39" s="5" t="s">
        <v>50</v>
      </c>
      <c r="C39" s="4" t="s">
        <v>7</v>
      </c>
      <c r="D39" s="4">
        <v>60</v>
      </c>
      <c r="E39" s="88"/>
      <c r="F39" s="87">
        <f t="shared" si="4"/>
        <v>0</v>
      </c>
    </row>
    <row r="40" spans="1:6" ht="15.75">
      <c r="A40" s="37">
        <v>32</v>
      </c>
      <c r="B40" s="5" t="s">
        <v>184</v>
      </c>
      <c r="C40" s="4" t="s">
        <v>7</v>
      </c>
      <c r="D40" s="4">
        <v>110</v>
      </c>
      <c r="E40" s="88"/>
      <c r="F40" s="87">
        <f t="shared" si="4"/>
        <v>0</v>
      </c>
    </row>
    <row r="41" spans="1:6" ht="15.75">
      <c r="A41" s="126" t="s">
        <v>185</v>
      </c>
      <c r="B41" s="127"/>
      <c r="C41" s="127"/>
      <c r="D41" s="127"/>
      <c r="E41" s="127"/>
      <c r="F41" s="86"/>
    </row>
    <row r="42" spans="1:6" ht="15.75">
      <c r="A42" s="37">
        <v>33</v>
      </c>
      <c r="B42" s="5" t="s">
        <v>47</v>
      </c>
      <c r="C42" s="4" t="s">
        <v>8</v>
      </c>
      <c r="D42" s="4">
        <v>36</v>
      </c>
      <c r="E42" s="88"/>
      <c r="F42" s="87">
        <f t="shared" ref="F42:F52" si="5">D42*E42</f>
        <v>0</v>
      </c>
    </row>
    <row r="43" spans="1:6" ht="15.75">
      <c r="A43" s="37">
        <v>34</v>
      </c>
      <c r="B43" s="5" t="s">
        <v>49</v>
      </c>
      <c r="C43" s="4" t="s">
        <v>8</v>
      </c>
      <c r="D43" s="4">
        <v>24</v>
      </c>
      <c r="E43" s="88"/>
      <c r="F43" s="87">
        <f t="shared" si="5"/>
        <v>0</v>
      </c>
    </row>
    <row r="44" spans="1:6" ht="15.75">
      <c r="A44" s="37">
        <v>35</v>
      </c>
      <c r="B44" s="5" t="s">
        <v>48</v>
      </c>
      <c r="C44" s="4" t="s">
        <v>8</v>
      </c>
      <c r="D44" s="4">
        <v>18</v>
      </c>
      <c r="E44" s="88"/>
      <c r="F44" s="87">
        <f t="shared" si="5"/>
        <v>0</v>
      </c>
    </row>
    <row r="45" spans="1:6" ht="15.75">
      <c r="A45" s="37">
        <v>36</v>
      </c>
      <c r="B45" s="38" t="s">
        <v>42</v>
      </c>
      <c r="C45" s="17" t="s">
        <v>9</v>
      </c>
      <c r="D45" s="17">
        <v>35</v>
      </c>
      <c r="E45" s="84"/>
      <c r="F45" s="85">
        <f t="shared" si="5"/>
        <v>0</v>
      </c>
    </row>
    <row r="46" spans="1:6" ht="15.75">
      <c r="A46" s="37">
        <v>37</v>
      </c>
      <c r="B46" s="5" t="s">
        <v>50</v>
      </c>
      <c r="C46" s="4" t="s">
        <v>7</v>
      </c>
      <c r="D46" s="4">
        <v>60</v>
      </c>
      <c r="E46" s="88"/>
      <c r="F46" s="87">
        <f t="shared" si="5"/>
        <v>0</v>
      </c>
    </row>
    <row r="47" spans="1:6" ht="15.75">
      <c r="A47" s="37">
        <v>38</v>
      </c>
      <c r="B47" s="5" t="s">
        <v>194</v>
      </c>
      <c r="C47" s="4" t="s">
        <v>9</v>
      </c>
      <c r="D47" s="4">
        <v>21</v>
      </c>
      <c r="E47" s="88"/>
      <c r="F47" s="87">
        <f t="shared" si="5"/>
        <v>0</v>
      </c>
    </row>
    <row r="48" spans="1:6" ht="15.75">
      <c r="A48" s="37">
        <v>39</v>
      </c>
      <c r="B48" s="5" t="s">
        <v>195</v>
      </c>
      <c r="C48" s="4" t="s">
        <v>9</v>
      </c>
      <c r="D48" s="4">
        <v>15</v>
      </c>
      <c r="E48" s="88"/>
      <c r="F48" s="87">
        <f t="shared" si="5"/>
        <v>0</v>
      </c>
    </row>
    <row r="49" spans="1:6" ht="15.75">
      <c r="A49" s="37">
        <v>40</v>
      </c>
      <c r="B49" s="5" t="s">
        <v>196</v>
      </c>
      <c r="C49" s="4" t="s">
        <v>9</v>
      </c>
      <c r="D49" s="4">
        <v>22</v>
      </c>
      <c r="E49" s="88"/>
      <c r="F49" s="87">
        <f t="shared" si="5"/>
        <v>0</v>
      </c>
    </row>
    <row r="50" spans="1:6" ht="15.75">
      <c r="A50" s="37">
        <v>41</v>
      </c>
      <c r="B50" s="5" t="s">
        <v>197</v>
      </c>
      <c r="C50" s="4" t="s">
        <v>6</v>
      </c>
      <c r="D50" s="4">
        <v>1</v>
      </c>
      <c r="E50" s="88"/>
      <c r="F50" s="87">
        <f t="shared" si="5"/>
        <v>0</v>
      </c>
    </row>
    <row r="51" spans="1:6" ht="15.75">
      <c r="A51" s="37">
        <v>42</v>
      </c>
      <c r="B51" s="5" t="s">
        <v>198</v>
      </c>
      <c r="C51" s="4" t="s">
        <v>7</v>
      </c>
      <c r="D51" s="4">
        <v>40</v>
      </c>
      <c r="E51" s="88"/>
      <c r="F51" s="87">
        <f t="shared" ref="F51" si="6">D51*E51</f>
        <v>0</v>
      </c>
    </row>
    <row r="52" spans="1:6" ht="15.75">
      <c r="A52" s="37">
        <v>43</v>
      </c>
      <c r="B52" s="5" t="s">
        <v>199</v>
      </c>
      <c r="C52" s="4" t="s">
        <v>9</v>
      </c>
      <c r="D52" s="4">
        <v>16.5</v>
      </c>
      <c r="E52" s="88"/>
      <c r="F52" s="87">
        <f t="shared" si="5"/>
        <v>0</v>
      </c>
    </row>
    <row r="53" spans="1:6" ht="15.75">
      <c r="A53" s="126" t="s">
        <v>187</v>
      </c>
      <c r="B53" s="127"/>
      <c r="C53" s="127"/>
      <c r="D53" s="127"/>
      <c r="E53" s="127"/>
      <c r="F53" s="86"/>
    </row>
    <row r="54" spans="1:6" ht="15.75">
      <c r="A54" s="37">
        <v>44</v>
      </c>
      <c r="B54" s="5" t="s">
        <v>188</v>
      </c>
      <c r="C54" s="4" t="s">
        <v>8</v>
      </c>
      <c r="D54" s="4">
        <v>12</v>
      </c>
      <c r="E54" s="88"/>
      <c r="F54" s="87">
        <f t="shared" ref="F54:F62" si="7">D54*E54</f>
        <v>0</v>
      </c>
    </row>
    <row r="55" spans="1:6" ht="15.75">
      <c r="A55" s="37">
        <v>45</v>
      </c>
      <c r="B55" s="5" t="s">
        <v>193</v>
      </c>
      <c r="C55" s="4" t="s">
        <v>8</v>
      </c>
      <c r="D55" s="4">
        <v>4</v>
      </c>
      <c r="E55" s="88"/>
      <c r="F55" s="87">
        <f t="shared" si="7"/>
        <v>0</v>
      </c>
    </row>
    <row r="56" spans="1:6" ht="15.75">
      <c r="A56" s="37">
        <v>46</v>
      </c>
      <c r="B56" s="5" t="s">
        <v>189</v>
      </c>
      <c r="C56" s="4" t="s">
        <v>8</v>
      </c>
      <c r="D56" s="4">
        <v>11.6</v>
      </c>
      <c r="E56" s="88"/>
      <c r="F56" s="87">
        <f t="shared" si="7"/>
        <v>0</v>
      </c>
    </row>
    <row r="57" spans="1:6" ht="15.75">
      <c r="A57" s="37">
        <v>47</v>
      </c>
      <c r="B57" s="5" t="s">
        <v>190</v>
      </c>
      <c r="C57" s="4" t="s">
        <v>8</v>
      </c>
      <c r="D57" s="4">
        <v>7</v>
      </c>
      <c r="E57" s="88"/>
      <c r="F57" s="87">
        <f t="shared" si="7"/>
        <v>0</v>
      </c>
    </row>
    <row r="58" spans="1:6" ht="15.75">
      <c r="A58" s="37">
        <v>48</v>
      </c>
      <c r="B58" s="5" t="s">
        <v>191</v>
      </c>
      <c r="C58" s="4" t="s">
        <v>8</v>
      </c>
      <c r="D58" s="4">
        <v>37</v>
      </c>
      <c r="E58" s="88"/>
      <c r="F58" s="87">
        <f t="shared" si="7"/>
        <v>0</v>
      </c>
    </row>
    <row r="59" spans="1:6" ht="15.75">
      <c r="A59" s="37">
        <v>49</v>
      </c>
      <c r="B59" s="5" t="s">
        <v>203</v>
      </c>
      <c r="C59" s="4" t="s">
        <v>8</v>
      </c>
      <c r="D59" s="4">
        <v>8</v>
      </c>
      <c r="E59" s="88"/>
      <c r="F59" s="87">
        <f t="shared" si="7"/>
        <v>0</v>
      </c>
    </row>
    <row r="60" spans="1:6" ht="15.75">
      <c r="A60" s="37">
        <v>50</v>
      </c>
      <c r="B60" s="5" t="s">
        <v>98</v>
      </c>
      <c r="C60" s="4" t="s">
        <v>8</v>
      </c>
      <c r="D60" s="4">
        <v>14</v>
      </c>
      <c r="E60" s="88"/>
      <c r="F60" s="87">
        <f t="shared" si="7"/>
        <v>0</v>
      </c>
    </row>
    <row r="61" spans="1:6" ht="15.75">
      <c r="A61" s="37">
        <v>51</v>
      </c>
      <c r="B61" s="5" t="s">
        <v>192</v>
      </c>
      <c r="C61" s="4" t="s">
        <v>9</v>
      </c>
      <c r="D61" s="4">
        <v>12</v>
      </c>
      <c r="E61" s="88"/>
      <c r="F61" s="87">
        <f t="shared" si="7"/>
        <v>0</v>
      </c>
    </row>
    <row r="62" spans="1:6" ht="15.75">
      <c r="A62" s="37">
        <v>52</v>
      </c>
      <c r="B62" s="5" t="s">
        <v>202</v>
      </c>
      <c r="C62" s="4" t="s">
        <v>8</v>
      </c>
      <c r="D62" s="4">
        <v>14</v>
      </c>
      <c r="E62" s="88"/>
      <c r="F62" s="87">
        <f t="shared" si="7"/>
        <v>0</v>
      </c>
    </row>
    <row r="63" spans="1:6" ht="15.75">
      <c r="A63" s="126" t="s">
        <v>200</v>
      </c>
      <c r="B63" s="127"/>
      <c r="C63" s="127"/>
      <c r="D63" s="127"/>
      <c r="E63" s="127"/>
      <c r="F63" s="86"/>
    </row>
    <row r="64" spans="1:6" ht="15.75">
      <c r="A64" s="37">
        <v>53</v>
      </c>
      <c r="B64" s="5" t="s">
        <v>47</v>
      </c>
      <c r="C64" s="4" t="s">
        <v>8</v>
      </c>
      <c r="D64" s="4">
        <v>16</v>
      </c>
      <c r="E64" s="88"/>
      <c r="F64" s="87">
        <f t="shared" ref="F64:F69" si="8">D64*E64</f>
        <v>0</v>
      </c>
    </row>
    <row r="65" spans="1:6" ht="15.75">
      <c r="A65" s="37">
        <v>54</v>
      </c>
      <c r="B65" s="5" t="s">
        <v>49</v>
      </c>
      <c r="C65" s="4" t="s">
        <v>8</v>
      </c>
      <c r="D65" s="4">
        <v>8</v>
      </c>
      <c r="E65" s="88"/>
      <c r="F65" s="87">
        <f t="shared" si="8"/>
        <v>0</v>
      </c>
    </row>
    <row r="66" spans="1:6" ht="15.75">
      <c r="A66" s="37">
        <v>55</v>
      </c>
      <c r="B66" s="5" t="s">
        <v>48</v>
      </c>
      <c r="C66" s="4" t="s">
        <v>8</v>
      </c>
      <c r="D66" s="4">
        <v>6</v>
      </c>
      <c r="E66" s="88"/>
      <c r="F66" s="87">
        <f t="shared" si="8"/>
        <v>0</v>
      </c>
    </row>
    <row r="67" spans="1:6" ht="15.75">
      <c r="A67" s="37">
        <v>56</v>
      </c>
      <c r="B67" s="5" t="s">
        <v>50</v>
      </c>
      <c r="C67" s="4" t="s">
        <v>7</v>
      </c>
      <c r="D67" s="4">
        <v>38</v>
      </c>
      <c r="E67" s="88"/>
      <c r="F67" s="87">
        <f t="shared" si="8"/>
        <v>0</v>
      </c>
    </row>
    <row r="68" spans="1:6" ht="15.75">
      <c r="A68" s="37">
        <v>57</v>
      </c>
      <c r="B68" s="5" t="s">
        <v>201</v>
      </c>
      <c r="C68" s="4" t="s">
        <v>8</v>
      </c>
      <c r="D68" s="4">
        <v>3</v>
      </c>
      <c r="E68" s="88"/>
      <c r="F68" s="87">
        <f t="shared" si="8"/>
        <v>0</v>
      </c>
    </row>
    <row r="69" spans="1:6" ht="15.75">
      <c r="A69" s="37">
        <v>58</v>
      </c>
      <c r="B69" s="5" t="s">
        <v>204</v>
      </c>
      <c r="C69" s="4" t="s">
        <v>7</v>
      </c>
      <c r="D69" s="4">
        <v>30</v>
      </c>
      <c r="E69" s="88"/>
      <c r="F69" s="87">
        <f t="shared" si="8"/>
        <v>0</v>
      </c>
    </row>
    <row r="70" spans="1:6" ht="15.75">
      <c r="A70" s="126" t="s">
        <v>205</v>
      </c>
      <c r="B70" s="127"/>
      <c r="C70" s="127"/>
      <c r="D70" s="127"/>
      <c r="E70" s="127"/>
      <c r="F70" s="86"/>
    </row>
    <row r="71" spans="1:6" ht="15.75">
      <c r="A71" s="37">
        <v>59</v>
      </c>
      <c r="B71" s="5" t="s">
        <v>206</v>
      </c>
      <c r="C71" s="4" t="s">
        <v>6</v>
      </c>
      <c r="D71" s="4">
        <v>1</v>
      </c>
      <c r="E71" s="88"/>
      <c r="F71" s="87">
        <f t="shared" ref="F71:F77" si="9">D71*E71</f>
        <v>0</v>
      </c>
    </row>
    <row r="72" spans="1:6" ht="15.75">
      <c r="A72" s="37">
        <v>60</v>
      </c>
      <c r="B72" s="5" t="s">
        <v>207</v>
      </c>
      <c r="C72" s="4" t="s">
        <v>6</v>
      </c>
      <c r="D72" s="4">
        <v>2</v>
      </c>
      <c r="E72" s="88"/>
      <c r="F72" s="87">
        <f t="shared" si="9"/>
        <v>0</v>
      </c>
    </row>
    <row r="73" spans="1:6" ht="15.75">
      <c r="A73" s="37">
        <v>61</v>
      </c>
      <c r="B73" s="5" t="s">
        <v>208</v>
      </c>
      <c r="C73" s="4" t="s">
        <v>9</v>
      </c>
      <c r="D73" s="4">
        <v>11</v>
      </c>
      <c r="E73" s="88"/>
      <c r="F73" s="87">
        <f t="shared" si="9"/>
        <v>0</v>
      </c>
    </row>
    <row r="74" spans="1:6" ht="15.75">
      <c r="A74" s="37">
        <v>62</v>
      </c>
      <c r="B74" s="5" t="s">
        <v>209</v>
      </c>
      <c r="C74" s="4" t="s">
        <v>9</v>
      </c>
      <c r="D74" s="4">
        <v>25</v>
      </c>
      <c r="E74" s="88"/>
      <c r="F74" s="87">
        <f t="shared" si="9"/>
        <v>0</v>
      </c>
    </row>
    <row r="75" spans="1:6" ht="15.75">
      <c r="A75" s="6">
        <v>63</v>
      </c>
      <c r="B75" s="5" t="s">
        <v>210</v>
      </c>
      <c r="C75" s="4" t="s">
        <v>7</v>
      </c>
      <c r="D75" s="4">
        <v>6</v>
      </c>
      <c r="E75" s="88"/>
      <c r="F75" s="87">
        <f t="shared" si="9"/>
        <v>0</v>
      </c>
    </row>
    <row r="76" spans="1:6" ht="15.75">
      <c r="A76" s="6">
        <v>64</v>
      </c>
      <c r="B76" s="5" t="s">
        <v>211</v>
      </c>
      <c r="C76" s="4" t="s">
        <v>8</v>
      </c>
      <c r="D76" s="4">
        <v>3</v>
      </c>
      <c r="E76" s="88"/>
      <c r="F76" s="87">
        <f t="shared" si="9"/>
        <v>0</v>
      </c>
    </row>
    <row r="77" spans="1:6" ht="15.75">
      <c r="A77" s="70">
        <v>65</v>
      </c>
      <c r="B77" s="59" t="s">
        <v>212</v>
      </c>
      <c r="C77" s="60" t="s">
        <v>8</v>
      </c>
      <c r="D77" s="60">
        <v>2</v>
      </c>
      <c r="E77" s="102"/>
      <c r="F77" s="103">
        <f t="shared" si="9"/>
        <v>0</v>
      </c>
    </row>
    <row r="78" spans="1:6" ht="15.75">
      <c r="A78" s="126" t="s">
        <v>213</v>
      </c>
      <c r="B78" s="127"/>
      <c r="C78" s="127"/>
      <c r="D78" s="127"/>
      <c r="E78" s="127"/>
      <c r="F78" s="86"/>
    </row>
    <row r="79" spans="1:6" ht="15.75">
      <c r="A79" s="7">
        <v>66</v>
      </c>
      <c r="B79" s="5" t="s">
        <v>214</v>
      </c>
      <c r="C79" s="4" t="s">
        <v>9</v>
      </c>
      <c r="D79" s="4">
        <v>6</v>
      </c>
      <c r="E79" s="88"/>
      <c r="F79" s="87">
        <f t="shared" ref="F79:F97" si="10">D79*E79</f>
        <v>0</v>
      </c>
    </row>
    <row r="80" spans="1:6" ht="15.75">
      <c r="A80" s="7">
        <v>67</v>
      </c>
      <c r="B80" s="5" t="s">
        <v>63</v>
      </c>
      <c r="C80" s="4" t="s">
        <v>9</v>
      </c>
      <c r="D80" s="4">
        <v>22</v>
      </c>
      <c r="E80" s="88"/>
      <c r="F80" s="87">
        <f t="shared" si="10"/>
        <v>0</v>
      </c>
    </row>
    <row r="81" spans="1:6" ht="15.75">
      <c r="A81" s="7">
        <v>68</v>
      </c>
      <c r="B81" s="5" t="s">
        <v>215</v>
      </c>
      <c r="C81" s="4" t="s">
        <v>6</v>
      </c>
      <c r="D81" s="4">
        <v>1</v>
      </c>
      <c r="E81" s="88"/>
      <c r="F81" s="87">
        <f t="shared" si="10"/>
        <v>0</v>
      </c>
    </row>
    <row r="82" spans="1:6" ht="15.75">
      <c r="A82" s="7">
        <v>69</v>
      </c>
      <c r="B82" s="5" t="s">
        <v>216</v>
      </c>
      <c r="C82" s="4" t="s">
        <v>6</v>
      </c>
      <c r="D82" s="4">
        <v>2</v>
      </c>
      <c r="E82" s="88"/>
      <c r="F82" s="87">
        <f t="shared" si="10"/>
        <v>0</v>
      </c>
    </row>
    <row r="83" spans="1:6" ht="15.75">
      <c r="A83" s="7">
        <v>70</v>
      </c>
      <c r="B83" s="5" t="s">
        <v>217</v>
      </c>
      <c r="C83" s="4" t="s">
        <v>6</v>
      </c>
      <c r="D83" s="4">
        <v>2</v>
      </c>
      <c r="E83" s="88"/>
      <c r="F83" s="87">
        <f t="shared" si="10"/>
        <v>0</v>
      </c>
    </row>
    <row r="84" spans="1:6" ht="15.75">
      <c r="A84" s="7">
        <v>71</v>
      </c>
      <c r="B84" s="5" t="s">
        <v>218</v>
      </c>
      <c r="C84" s="4" t="s">
        <v>6</v>
      </c>
      <c r="D84" s="4">
        <v>2</v>
      </c>
      <c r="E84" s="88"/>
      <c r="F84" s="87">
        <f t="shared" si="10"/>
        <v>0</v>
      </c>
    </row>
    <row r="85" spans="1:6" ht="15.75">
      <c r="A85" s="7">
        <v>72</v>
      </c>
      <c r="B85" s="59" t="s">
        <v>219</v>
      </c>
      <c r="C85" s="60" t="s">
        <v>6</v>
      </c>
      <c r="D85" s="60">
        <v>2</v>
      </c>
      <c r="E85" s="102"/>
      <c r="F85" s="87">
        <f t="shared" si="10"/>
        <v>0</v>
      </c>
    </row>
    <row r="86" spans="1:6" ht="15.75">
      <c r="A86" s="7">
        <v>73</v>
      </c>
      <c r="B86" s="5" t="s">
        <v>91</v>
      </c>
      <c r="C86" s="4" t="s">
        <v>6</v>
      </c>
      <c r="D86" s="4">
        <v>2</v>
      </c>
      <c r="E86" s="88"/>
      <c r="F86" s="87">
        <f t="shared" si="10"/>
        <v>0</v>
      </c>
    </row>
    <row r="87" spans="1:6" ht="15.75">
      <c r="A87" s="7">
        <v>74</v>
      </c>
      <c r="B87" s="5" t="s">
        <v>84</v>
      </c>
      <c r="C87" s="4" t="s">
        <v>7</v>
      </c>
      <c r="D87" s="4">
        <v>9</v>
      </c>
      <c r="E87" s="88"/>
      <c r="F87" s="87">
        <f t="shared" si="10"/>
        <v>0</v>
      </c>
    </row>
    <row r="88" spans="1:6" ht="15.75">
      <c r="A88" s="7">
        <v>75</v>
      </c>
      <c r="B88" s="5" t="s">
        <v>85</v>
      </c>
      <c r="C88" s="4" t="s">
        <v>6</v>
      </c>
      <c r="D88" s="4">
        <v>1</v>
      </c>
      <c r="E88" s="88"/>
      <c r="F88" s="87">
        <f t="shared" si="10"/>
        <v>0</v>
      </c>
    </row>
    <row r="89" spans="1:6" ht="15.75">
      <c r="A89" s="7">
        <v>76</v>
      </c>
      <c r="B89" s="5" t="s">
        <v>86</v>
      </c>
      <c r="C89" s="4" t="s">
        <v>7</v>
      </c>
      <c r="D89" s="4">
        <v>8</v>
      </c>
      <c r="E89" s="88"/>
      <c r="F89" s="87">
        <f t="shared" si="10"/>
        <v>0</v>
      </c>
    </row>
    <row r="90" spans="1:6" ht="15.75">
      <c r="A90" s="7">
        <v>77</v>
      </c>
      <c r="B90" s="5" t="s">
        <v>87</v>
      </c>
      <c r="C90" s="4" t="s">
        <v>7</v>
      </c>
      <c r="D90" s="4">
        <v>4</v>
      </c>
      <c r="E90" s="88"/>
      <c r="F90" s="87">
        <f t="shared" si="10"/>
        <v>0</v>
      </c>
    </row>
    <row r="91" spans="1:6" ht="15.75">
      <c r="A91" s="7">
        <v>78</v>
      </c>
      <c r="B91" s="5" t="s">
        <v>88</v>
      </c>
      <c r="C91" s="4" t="s">
        <v>7</v>
      </c>
      <c r="D91" s="4">
        <v>2</v>
      </c>
      <c r="E91" s="88"/>
      <c r="F91" s="87">
        <f t="shared" si="10"/>
        <v>0</v>
      </c>
    </row>
    <row r="92" spans="1:6" ht="15.75">
      <c r="A92" s="7">
        <v>79</v>
      </c>
      <c r="B92" s="5" t="s">
        <v>89</v>
      </c>
      <c r="C92" s="4" t="s">
        <v>7</v>
      </c>
      <c r="D92" s="4">
        <v>2</v>
      </c>
      <c r="E92" s="88"/>
      <c r="F92" s="87">
        <f t="shared" si="10"/>
        <v>0</v>
      </c>
    </row>
    <row r="93" spans="1:6" ht="15.75">
      <c r="A93" s="126" t="s">
        <v>220</v>
      </c>
      <c r="B93" s="127"/>
      <c r="C93" s="127"/>
      <c r="D93" s="127"/>
      <c r="E93" s="127"/>
      <c r="F93" s="86"/>
    </row>
    <row r="94" spans="1:6" ht="15.75">
      <c r="A94" s="7">
        <v>80</v>
      </c>
      <c r="B94" s="5" t="s">
        <v>225</v>
      </c>
      <c r="C94" s="4" t="s">
        <v>6</v>
      </c>
      <c r="D94" s="4">
        <v>1</v>
      </c>
      <c r="E94" s="88"/>
      <c r="F94" s="87">
        <f t="shared" si="10"/>
        <v>0</v>
      </c>
    </row>
    <row r="95" spans="1:6" ht="15.75">
      <c r="A95" s="7">
        <v>81</v>
      </c>
      <c r="B95" s="5" t="s">
        <v>221</v>
      </c>
      <c r="C95" s="4" t="s">
        <v>6</v>
      </c>
      <c r="D95" s="4">
        <v>5</v>
      </c>
      <c r="E95" s="88"/>
      <c r="F95" s="87">
        <f t="shared" si="10"/>
        <v>0</v>
      </c>
    </row>
    <row r="96" spans="1:6" ht="15.75">
      <c r="A96" s="7">
        <v>82</v>
      </c>
      <c r="B96" s="5" t="s">
        <v>222</v>
      </c>
      <c r="C96" s="4" t="s">
        <v>6</v>
      </c>
      <c r="D96" s="4">
        <v>8</v>
      </c>
      <c r="E96" s="88"/>
      <c r="F96" s="87">
        <f t="shared" si="10"/>
        <v>0</v>
      </c>
    </row>
    <row r="97" spans="1:6" ht="16.5" thickBot="1">
      <c r="A97" s="8">
        <v>83</v>
      </c>
      <c r="B97" s="9" t="s">
        <v>223</v>
      </c>
      <c r="C97" s="10" t="s">
        <v>6</v>
      </c>
      <c r="D97" s="10">
        <v>3</v>
      </c>
      <c r="E97" s="92"/>
      <c r="F97" s="93">
        <f t="shared" si="10"/>
        <v>0</v>
      </c>
    </row>
    <row r="98" spans="1:6" ht="16.5" thickBot="1">
      <c r="F98" s="104">
        <f>SUM(F6:F97)</f>
        <v>0</v>
      </c>
    </row>
  </sheetData>
  <mergeCells count="11">
    <mergeCell ref="A41:E41"/>
    <mergeCell ref="F1:F2"/>
    <mergeCell ref="A4:F4"/>
    <mergeCell ref="A12:E12"/>
    <mergeCell ref="A25:E25"/>
    <mergeCell ref="A35:E35"/>
    <mergeCell ref="A53:E53"/>
    <mergeCell ref="A63:E63"/>
    <mergeCell ref="A70:E70"/>
    <mergeCell ref="A78:E78"/>
    <mergeCell ref="A93:E93"/>
  </mergeCells>
  <pageMargins left="0.7" right="0.7" top="0.75" bottom="0.75" header="0.3" footer="0.3"/>
  <pageSetup paperSize="8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3"/>
  <sheetViews>
    <sheetView view="pageBreakPreview" topLeftCell="A31" zoomScale="60" zoomScaleNormal="70" workbookViewId="0">
      <selection activeCell="E41" sqref="E41:E52"/>
    </sheetView>
  </sheetViews>
  <sheetFormatPr defaultRowHeight="15"/>
  <cols>
    <col min="1" max="1" width="14.5703125" customWidth="1"/>
    <col min="2" max="2" width="108.7109375" customWidth="1"/>
    <col min="3" max="3" width="13.5703125" bestFit="1" customWidth="1"/>
    <col min="4" max="4" width="12.140625" bestFit="1" customWidth="1"/>
    <col min="5" max="5" width="17.42578125" style="64" customWidth="1"/>
    <col min="6" max="6" width="18.42578125" style="64" customWidth="1"/>
  </cols>
  <sheetData>
    <row r="1" spans="1:6" ht="21">
      <c r="A1" s="14" t="s">
        <v>136</v>
      </c>
      <c r="B1" s="34"/>
      <c r="C1" s="34"/>
      <c r="D1" s="34"/>
      <c r="E1" s="78"/>
      <c r="F1" s="128">
        <v>6</v>
      </c>
    </row>
    <row r="2" spans="1:6" ht="19.5" thickBot="1">
      <c r="A2" s="35" t="s">
        <v>137</v>
      </c>
      <c r="B2" s="36"/>
      <c r="C2" s="36"/>
      <c r="D2" s="36"/>
      <c r="E2" s="79"/>
      <c r="F2" s="129"/>
    </row>
    <row r="3" spans="1:6" ht="15.75">
      <c r="A3" s="61" t="s">
        <v>156</v>
      </c>
      <c r="B3" s="62"/>
      <c r="C3" s="62"/>
      <c r="D3" s="62"/>
      <c r="E3" s="80"/>
      <c r="F3" s="81"/>
    </row>
    <row r="4" spans="1:6" ht="18.75">
      <c r="A4" s="130"/>
      <c r="B4" s="131"/>
      <c r="C4" s="131"/>
      <c r="D4" s="131"/>
      <c r="E4" s="131"/>
      <c r="F4" s="132"/>
    </row>
    <row r="5" spans="1:6" ht="15.75">
      <c r="A5" s="15" t="s">
        <v>0</v>
      </c>
      <c r="B5" s="16" t="s">
        <v>1</v>
      </c>
      <c r="C5" s="16" t="s">
        <v>2</v>
      </c>
      <c r="D5" s="16" t="s">
        <v>3</v>
      </c>
      <c r="E5" s="82" t="s">
        <v>4</v>
      </c>
      <c r="F5" s="83" t="s">
        <v>5</v>
      </c>
    </row>
    <row r="6" spans="1:6" ht="15.75">
      <c r="A6" s="6">
        <v>1</v>
      </c>
      <c r="B6" s="18" t="s">
        <v>34</v>
      </c>
      <c r="C6" s="17" t="s">
        <v>40</v>
      </c>
      <c r="D6" s="17">
        <v>1</v>
      </c>
      <c r="E6" s="84"/>
      <c r="F6" s="85">
        <f>D6*E6</f>
        <v>0</v>
      </c>
    </row>
    <row r="7" spans="1:6" ht="15.75">
      <c r="A7" s="6">
        <v>2</v>
      </c>
      <c r="B7" s="18" t="s">
        <v>38</v>
      </c>
      <c r="C7" s="17" t="s">
        <v>10</v>
      </c>
      <c r="D7" s="17">
        <v>7</v>
      </c>
      <c r="E7" s="84"/>
      <c r="F7" s="85">
        <f>D7*E7</f>
        <v>0</v>
      </c>
    </row>
    <row r="8" spans="1:6" ht="15.75">
      <c r="A8" s="6">
        <v>3</v>
      </c>
      <c r="B8" s="3" t="s">
        <v>12</v>
      </c>
      <c r="C8" s="17" t="s">
        <v>11</v>
      </c>
      <c r="D8" s="17">
        <v>1</v>
      </c>
      <c r="E8" s="84"/>
      <c r="F8" s="85">
        <f>D8*E8</f>
        <v>0</v>
      </c>
    </row>
    <row r="9" spans="1:6" ht="15.75">
      <c r="A9" s="6">
        <v>4</v>
      </c>
      <c r="B9" s="3" t="s">
        <v>35</v>
      </c>
      <c r="C9" s="17" t="s">
        <v>11</v>
      </c>
      <c r="D9" s="17">
        <v>2</v>
      </c>
      <c r="E9" s="84"/>
      <c r="F9" s="85">
        <f t="shared" ref="F9:F11" si="0">D9*E9</f>
        <v>0</v>
      </c>
    </row>
    <row r="10" spans="1:6" ht="15.75">
      <c r="A10" s="6">
        <v>5</v>
      </c>
      <c r="B10" s="39" t="s">
        <v>138</v>
      </c>
      <c r="C10" s="17" t="s">
        <v>8</v>
      </c>
      <c r="D10" s="17">
        <v>10</v>
      </c>
      <c r="E10" s="84"/>
      <c r="F10" s="85">
        <f t="shared" si="0"/>
        <v>0</v>
      </c>
    </row>
    <row r="11" spans="1:6" ht="15.75">
      <c r="A11" s="6">
        <v>6</v>
      </c>
      <c r="B11" s="5" t="s">
        <v>37</v>
      </c>
      <c r="C11" s="17" t="s">
        <v>39</v>
      </c>
      <c r="D11" s="17">
        <v>3</v>
      </c>
      <c r="E11" s="84"/>
      <c r="F11" s="85">
        <f t="shared" si="0"/>
        <v>0</v>
      </c>
    </row>
    <row r="12" spans="1:6" ht="15.75">
      <c r="A12" s="126" t="s">
        <v>46</v>
      </c>
      <c r="B12" s="127"/>
      <c r="C12" s="127"/>
      <c r="D12" s="127"/>
      <c r="E12" s="127"/>
      <c r="F12" s="86"/>
    </row>
    <row r="13" spans="1:6" ht="15.75">
      <c r="A13" s="37">
        <v>7</v>
      </c>
      <c r="B13" s="38" t="s">
        <v>139</v>
      </c>
      <c r="C13" s="17" t="s">
        <v>8</v>
      </c>
      <c r="D13" s="17">
        <v>6.6</v>
      </c>
      <c r="E13" s="100"/>
      <c r="F13" s="85">
        <f t="shared" ref="F13:F22" si="1">D13*E13</f>
        <v>0</v>
      </c>
    </row>
    <row r="14" spans="1:6" ht="15.75">
      <c r="A14" s="37">
        <v>8</v>
      </c>
      <c r="B14" s="41" t="s">
        <v>157</v>
      </c>
      <c r="C14" s="40" t="s">
        <v>6</v>
      </c>
      <c r="D14" s="40">
        <v>1</v>
      </c>
      <c r="E14" s="91"/>
      <c r="F14" s="87">
        <f>D14*E14</f>
        <v>0</v>
      </c>
    </row>
    <row r="15" spans="1:6" ht="15.75">
      <c r="A15" s="37">
        <v>9</v>
      </c>
      <c r="B15" s="5" t="s">
        <v>158</v>
      </c>
      <c r="C15" s="4" t="s">
        <v>8</v>
      </c>
      <c r="D15" s="4">
        <v>8</v>
      </c>
      <c r="E15" s="88"/>
      <c r="F15" s="87">
        <f t="shared" ref="F15" si="2">D15*E15</f>
        <v>0</v>
      </c>
    </row>
    <row r="16" spans="1:6" ht="15.75">
      <c r="A16" s="37">
        <v>10</v>
      </c>
      <c r="B16" s="38" t="s">
        <v>140</v>
      </c>
      <c r="C16" s="17" t="s">
        <v>7</v>
      </c>
      <c r="D16" s="17">
        <v>500</v>
      </c>
      <c r="E16" s="100"/>
      <c r="F16" s="85">
        <f t="shared" si="1"/>
        <v>0</v>
      </c>
    </row>
    <row r="17" spans="1:6" ht="15.75">
      <c r="A17" s="37">
        <v>11</v>
      </c>
      <c r="B17" s="5" t="s">
        <v>141</v>
      </c>
      <c r="C17" s="17" t="s">
        <v>8</v>
      </c>
      <c r="D17" s="17">
        <v>100</v>
      </c>
      <c r="E17" s="100"/>
      <c r="F17" s="85">
        <f t="shared" si="1"/>
        <v>0</v>
      </c>
    </row>
    <row r="18" spans="1:6" ht="31.15" customHeight="1">
      <c r="A18" s="37">
        <v>12</v>
      </c>
      <c r="B18" s="119" t="s">
        <v>261</v>
      </c>
      <c r="C18" s="120" t="s">
        <v>8</v>
      </c>
      <c r="D18" s="120">
        <v>560</v>
      </c>
      <c r="E18" s="121"/>
      <c r="F18" s="122">
        <f t="shared" si="1"/>
        <v>0</v>
      </c>
    </row>
    <row r="19" spans="1:6" ht="15.75">
      <c r="A19" s="37">
        <v>13</v>
      </c>
      <c r="B19" s="5" t="s">
        <v>142</v>
      </c>
      <c r="C19" s="17" t="s">
        <v>8</v>
      </c>
      <c r="D19" s="17">
        <v>110</v>
      </c>
      <c r="E19" s="88"/>
      <c r="F19" s="87">
        <f t="shared" si="1"/>
        <v>0</v>
      </c>
    </row>
    <row r="20" spans="1:6" ht="15.75">
      <c r="A20" s="37">
        <v>14</v>
      </c>
      <c r="B20" s="5" t="s">
        <v>143</v>
      </c>
      <c r="C20" s="17" t="s">
        <v>9</v>
      </c>
      <c r="D20" s="17">
        <v>2</v>
      </c>
      <c r="E20" s="88"/>
      <c r="F20" s="87">
        <f t="shared" si="1"/>
        <v>0</v>
      </c>
    </row>
    <row r="21" spans="1:6" ht="15.75">
      <c r="A21" s="37">
        <v>15</v>
      </c>
      <c r="B21" s="5" t="s">
        <v>144</v>
      </c>
      <c r="C21" s="17" t="s">
        <v>9</v>
      </c>
      <c r="D21" s="17">
        <v>5</v>
      </c>
      <c r="E21" s="88"/>
      <c r="F21" s="87">
        <f t="shared" si="1"/>
        <v>0</v>
      </c>
    </row>
    <row r="22" spans="1:6" ht="15.75">
      <c r="A22" s="37">
        <v>16</v>
      </c>
      <c r="B22" s="5" t="s">
        <v>145</v>
      </c>
      <c r="C22" s="17" t="s">
        <v>8</v>
      </c>
      <c r="D22" s="17">
        <v>2</v>
      </c>
      <c r="E22" s="88"/>
      <c r="F22" s="87">
        <f t="shared" si="1"/>
        <v>0</v>
      </c>
    </row>
    <row r="23" spans="1:6" ht="15.75">
      <c r="A23" s="37">
        <v>17</v>
      </c>
      <c r="B23" s="5" t="s">
        <v>146</v>
      </c>
      <c r="C23" s="17" t="s">
        <v>8</v>
      </c>
      <c r="D23" s="17">
        <v>3</v>
      </c>
      <c r="E23" s="88"/>
      <c r="F23" s="87">
        <f t="shared" ref="F23:F42" si="3">D23*E23</f>
        <v>0</v>
      </c>
    </row>
    <row r="24" spans="1:6" ht="15.75">
      <c r="A24" s="37">
        <v>18</v>
      </c>
      <c r="B24" s="5" t="s">
        <v>147</v>
      </c>
      <c r="C24" s="4" t="s">
        <v>9</v>
      </c>
      <c r="D24" s="4">
        <v>4</v>
      </c>
      <c r="E24" s="88"/>
      <c r="F24" s="87">
        <f t="shared" si="3"/>
        <v>0</v>
      </c>
    </row>
    <row r="25" spans="1:6" ht="15.75">
      <c r="A25" s="37">
        <v>19</v>
      </c>
      <c r="B25" s="59" t="s">
        <v>148</v>
      </c>
      <c r="C25" s="60" t="s">
        <v>6</v>
      </c>
      <c r="D25" s="60">
        <v>2</v>
      </c>
      <c r="E25" s="102"/>
      <c r="F25" s="103">
        <f t="shared" si="3"/>
        <v>0</v>
      </c>
    </row>
    <row r="26" spans="1:6" ht="15.75">
      <c r="A26" s="37">
        <v>20</v>
      </c>
      <c r="B26" s="5" t="s">
        <v>72</v>
      </c>
      <c r="C26" s="4" t="s">
        <v>9</v>
      </c>
      <c r="D26" s="4">
        <v>50</v>
      </c>
      <c r="E26" s="88"/>
      <c r="F26" s="87">
        <f t="shared" si="3"/>
        <v>0</v>
      </c>
    </row>
    <row r="27" spans="1:6" ht="15.75">
      <c r="A27" s="37">
        <v>21</v>
      </c>
      <c r="B27" s="5" t="s">
        <v>149</v>
      </c>
      <c r="C27" s="4" t="s">
        <v>8</v>
      </c>
      <c r="D27" s="4">
        <v>7</v>
      </c>
      <c r="E27" s="88"/>
      <c r="F27" s="87">
        <f t="shared" si="3"/>
        <v>0</v>
      </c>
    </row>
    <row r="28" spans="1:6" ht="15.75">
      <c r="A28" s="37">
        <v>22</v>
      </c>
      <c r="B28" s="5" t="s">
        <v>150</v>
      </c>
      <c r="C28" s="4" t="s">
        <v>8</v>
      </c>
      <c r="D28" s="4">
        <v>1</v>
      </c>
      <c r="E28" s="88"/>
      <c r="F28" s="87">
        <f t="shared" si="3"/>
        <v>0</v>
      </c>
    </row>
    <row r="29" spans="1:6" ht="15.75">
      <c r="A29" s="37">
        <v>23</v>
      </c>
      <c r="B29" s="5" t="s">
        <v>161</v>
      </c>
      <c r="C29" s="4" t="s">
        <v>8</v>
      </c>
      <c r="D29" s="4">
        <v>9</v>
      </c>
      <c r="E29" s="88"/>
      <c r="F29" s="87">
        <f t="shared" si="3"/>
        <v>0</v>
      </c>
    </row>
    <row r="30" spans="1:6" ht="15.75">
      <c r="A30" s="37">
        <v>24</v>
      </c>
      <c r="B30" s="5" t="s">
        <v>151</v>
      </c>
      <c r="C30" s="4" t="s">
        <v>8</v>
      </c>
      <c r="D30" s="4">
        <v>25</v>
      </c>
      <c r="E30" s="88"/>
      <c r="F30" s="87">
        <f t="shared" si="3"/>
        <v>0</v>
      </c>
    </row>
    <row r="31" spans="1:6" ht="15.75">
      <c r="A31" s="37">
        <v>25</v>
      </c>
      <c r="B31" s="5" t="s">
        <v>54</v>
      </c>
      <c r="C31" s="4" t="s">
        <v>8</v>
      </c>
      <c r="D31" s="4">
        <v>15</v>
      </c>
      <c r="E31" s="88"/>
      <c r="F31" s="87">
        <f t="shared" si="3"/>
        <v>0</v>
      </c>
    </row>
    <row r="32" spans="1:6" ht="15.75">
      <c r="A32" s="37">
        <v>26</v>
      </c>
      <c r="B32" s="38" t="s">
        <v>42</v>
      </c>
      <c r="C32" s="17" t="s">
        <v>9</v>
      </c>
      <c r="D32" s="17">
        <v>30</v>
      </c>
      <c r="E32" s="100"/>
      <c r="F32" s="85">
        <f t="shared" si="3"/>
        <v>0</v>
      </c>
    </row>
    <row r="33" spans="1:6" ht="15.75">
      <c r="A33" s="37">
        <v>27</v>
      </c>
      <c r="B33" s="5" t="s">
        <v>154</v>
      </c>
      <c r="C33" s="17" t="s">
        <v>9</v>
      </c>
      <c r="D33" s="17">
        <v>325</v>
      </c>
      <c r="E33" s="100"/>
      <c r="F33" s="85">
        <f t="shared" si="3"/>
        <v>0</v>
      </c>
    </row>
    <row r="34" spans="1:6" ht="15.75">
      <c r="A34" s="37">
        <v>28</v>
      </c>
      <c r="B34" s="5" t="s">
        <v>44</v>
      </c>
      <c r="C34" s="17" t="s">
        <v>9</v>
      </c>
      <c r="D34" s="4">
        <v>10</v>
      </c>
      <c r="E34" s="88"/>
      <c r="F34" s="87">
        <f t="shared" si="3"/>
        <v>0</v>
      </c>
    </row>
    <row r="35" spans="1:6" ht="15.75">
      <c r="A35" s="37">
        <v>29</v>
      </c>
      <c r="B35" s="5" t="s">
        <v>47</v>
      </c>
      <c r="C35" s="4" t="s">
        <v>8</v>
      </c>
      <c r="D35" s="4">
        <v>90</v>
      </c>
      <c r="E35" s="88"/>
      <c r="F35" s="87">
        <f t="shared" si="3"/>
        <v>0</v>
      </c>
    </row>
    <row r="36" spans="1:6" ht="15.75">
      <c r="A36" s="37">
        <v>30</v>
      </c>
      <c r="B36" s="5" t="s">
        <v>49</v>
      </c>
      <c r="C36" s="4" t="s">
        <v>8</v>
      </c>
      <c r="D36" s="4">
        <v>60</v>
      </c>
      <c r="E36" s="88"/>
      <c r="F36" s="87">
        <f t="shared" si="3"/>
        <v>0</v>
      </c>
    </row>
    <row r="37" spans="1:6" ht="15.75">
      <c r="A37" s="37">
        <v>31</v>
      </c>
      <c r="B37" s="5" t="s">
        <v>48</v>
      </c>
      <c r="C37" s="4" t="s">
        <v>8</v>
      </c>
      <c r="D37" s="4">
        <v>45</v>
      </c>
      <c r="E37" s="88"/>
      <c r="F37" s="87">
        <f t="shared" si="3"/>
        <v>0</v>
      </c>
    </row>
    <row r="38" spans="1:6" ht="15.75">
      <c r="A38" s="37">
        <v>32</v>
      </c>
      <c r="B38" s="5" t="s">
        <v>50</v>
      </c>
      <c r="C38" s="4" t="s">
        <v>7</v>
      </c>
      <c r="D38" s="4">
        <v>274</v>
      </c>
      <c r="E38" s="88"/>
      <c r="F38" s="87">
        <f t="shared" si="3"/>
        <v>0</v>
      </c>
    </row>
    <row r="39" spans="1:6" ht="15.75">
      <c r="A39" s="37">
        <v>33</v>
      </c>
      <c r="B39" s="5" t="s">
        <v>61</v>
      </c>
      <c r="C39" s="4" t="s">
        <v>7</v>
      </c>
      <c r="D39" s="4">
        <v>6</v>
      </c>
      <c r="E39" s="88"/>
      <c r="F39" s="87">
        <f t="shared" si="3"/>
        <v>0</v>
      </c>
    </row>
    <row r="40" spans="1:6" ht="15.75">
      <c r="A40" s="37">
        <v>34</v>
      </c>
      <c r="B40" s="5" t="s">
        <v>155</v>
      </c>
      <c r="C40" s="4" t="s">
        <v>8</v>
      </c>
      <c r="D40" s="4">
        <v>1</v>
      </c>
      <c r="E40" s="88"/>
      <c r="F40" s="87">
        <f t="shared" si="3"/>
        <v>0</v>
      </c>
    </row>
    <row r="41" spans="1:6" ht="15.75">
      <c r="A41" s="37">
        <v>35</v>
      </c>
      <c r="B41" s="5" t="s">
        <v>159</v>
      </c>
      <c r="C41" s="4" t="s">
        <v>8</v>
      </c>
      <c r="D41" s="4">
        <v>1</v>
      </c>
      <c r="E41" s="88"/>
      <c r="F41" s="87">
        <f t="shared" si="3"/>
        <v>0</v>
      </c>
    </row>
    <row r="42" spans="1:6" ht="15.75">
      <c r="A42" s="37">
        <v>36</v>
      </c>
      <c r="B42" s="5" t="s">
        <v>51</v>
      </c>
      <c r="C42" s="4" t="s">
        <v>8</v>
      </c>
      <c r="D42" s="4">
        <v>150</v>
      </c>
      <c r="E42" s="88"/>
      <c r="F42" s="87">
        <f t="shared" si="3"/>
        <v>0</v>
      </c>
    </row>
    <row r="43" spans="1:6" ht="15.75">
      <c r="A43" s="37">
        <v>37</v>
      </c>
      <c r="B43" s="5" t="s">
        <v>55</v>
      </c>
      <c r="C43" s="4" t="s">
        <v>7</v>
      </c>
      <c r="D43" s="4">
        <v>700</v>
      </c>
      <c r="E43" s="88"/>
      <c r="F43" s="87">
        <f>D43*E43</f>
        <v>0</v>
      </c>
    </row>
    <row r="44" spans="1:6" ht="15.75">
      <c r="A44" s="37">
        <v>38</v>
      </c>
      <c r="B44" s="5" t="s">
        <v>160</v>
      </c>
      <c r="C44" s="4" t="s">
        <v>6</v>
      </c>
      <c r="D44" s="4">
        <v>7</v>
      </c>
      <c r="E44" s="88"/>
      <c r="F44" s="87">
        <f>D44*E44</f>
        <v>0</v>
      </c>
    </row>
    <row r="45" spans="1:6" ht="15.75">
      <c r="A45" s="37">
        <v>39</v>
      </c>
      <c r="B45" s="5" t="s">
        <v>164</v>
      </c>
      <c r="C45" s="4" t="s">
        <v>8</v>
      </c>
      <c r="D45" s="4">
        <v>22</v>
      </c>
      <c r="E45" s="88"/>
      <c r="F45" s="87">
        <f>D45*E45</f>
        <v>0</v>
      </c>
    </row>
    <row r="46" spans="1:6" ht="15.75">
      <c r="A46" s="37">
        <v>40</v>
      </c>
      <c r="B46" s="5" t="s">
        <v>162</v>
      </c>
      <c r="C46" s="4" t="s">
        <v>8</v>
      </c>
      <c r="D46" s="4">
        <v>12</v>
      </c>
      <c r="E46" s="88"/>
      <c r="F46" s="87">
        <f t="shared" ref="F46:F52" si="4">D46*E46</f>
        <v>0</v>
      </c>
    </row>
    <row r="47" spans="1:6" ht="15.75">
      <c r="A47" s="37">
        <v>41</v>
      </c>
      <c r="B47" s="5" t="s">
        <v>163</v>
      </c>
      <c r="C47" s="4" t="s">
        <v>8</v>
      </c>
      <c r="D47" s="4">
        <v>8</v>
      </c>
      <c r="E47" s="88"/>
      <c r="F47" s="87">
        <f t="shared" si="4"/>
        <v>0</v>
      </c>
    </row>
    <row r="48" spans="1:6" ht="15.75">
      <c r="A48" s="37">
        <v>42</v>
      </c>
      <c r="B48" s="5" t="s">
        <v>165</v>
      </c>
      <c r="C48" s="42" t="s">
        <v>8</v>
      </c>
      <c r="D48" s="42">
        <v>3</v>
      </c>
      <c r="E48" s="105"/>
      <c r="F48" s="87">
        <f t="shared" si="4"/>
        <v>0</v>
      </c>
    </row>
    <row r="49" spans="1:6" ht="15.75">
      <c r="A49" s="37">
        <v>43</v>
      </c>
      <c r="B49" s="5" t="s">
        <v>166</v>
      </c>
      <c r="C49" s="42" t="s">
        <v>6</v>
      </c>
      <c r="D49" s="42">
        <v>3</v>
      </c>
      <c r="E49" s="105"/>
      <c r="F49" s="87">
        <f t="shared" si="4"/>
        <v>0</v>
      </c>
    </row>
    <row r="50" spans="1:6" ht="15.75">
      <c r="A50" s="37">
        <v>44</v>
      </c>
      <c r="B50" s="5" t="s">
        <v>167</v>
      </c>
      <c r="C50" s="42" t="s">
        <v>6</v>
      </c>
      <c r="D50" s="42">
        <v>2</v>
      </c>
      <c r="E50" s="105"/>
      <c r="F50" s="87">
        <f t="shared" si="4"/>
        <v>0</v>
      </c>
    </row>
    <row r="51" spans="1:6" ht="15.75">
      <c r="A51" s="37">
        <v>45</v>
      </c>
      <c r="B51" s="5" t="s">
        <v>168</v>
      </c>
      <c r="C51" s="42" t="s">
        <v>6</v>
      </c>
      <c r="D51" s="42">
        <v>3</v>
      </c>
      <c r="E51" s="105"/>
      <c r="F51" s="87">
        <f t="shared" si="4"/>
        <v>0</v>
      </c>
    </row>
    <row r="52" spans="1:6" ht="16.5" thickBot="1">
      <c r="A52" s="63">
        <v>46</v>
      </c>
      <c r="B52" s="9" t="s">
        <v>169</v>
      </c>
      <c r="C52" s="10" t="s">
        <v>6</v>
      </c>
      <c r="D52" s="10">
        <v>1</v>
      </c>
      <c r="E52" s="92"/>
      <c r="F52" s="93">
        <f t="shared" si="4"/>
        <v>0</v>
      </c>
    </row>
    <row r="53" spans="1:6" ht="16.5" thickBot="1">
      <c r="A53" s="11"/>
      <c r="B53" s="13"/>
      <c r="C53" s="12"/>
      <c r="D53" s="12"/>
      <c r="E53" s="106"/>
      <c r="F53" s="94">
        <f>SUM(F6:F52)</f>
        <v>0</v>
      </c>
    </row>
  </sheetData>
  <mergeCells count="3">
    <mergeCell ref="F1:F2"/>
    <mergeCell ref="A4:F4"/>
    <mergeCell ref="A12:E12"/>
  </mergeCells>
  <pageMargins left="0.7" right="0.7" top="0.75" bottom="0.75" header="0.3" footer="0.3"/>
  <pageSetup paperSize="8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zoomScale="60" zoomScaleNormal="80" workbookViewId="0">
      <selection activeCell="E12" sqref="E12:E28"/>
    </sheetView>
  </sheetViews>
  <sheetFormatPr defaultRowHeight="15"/>
  <cols>
    <col min="1" max="1" width="14.5703125" customWidth="1"/>
    <col min="2" max="2" width="93.85546875" customWidth="1"/>
    <col min="3" max="3" width="13.5703125" bestFit="1" customWidth="1"/>
    <col min="4" max="4" width="12.140625" bestFit="1" customWidth="1"/>
    <col min="5" max="6" width="14.42578125" style="64" customWidth="1"/>
  </cols>
  <sheetData>
    <row r="1" spans="1:6" ht="21">
      <c r="A1" s="14" t="s">
        <v>123</v>
      </c>
      <c r="B1" s="55"/>
      <c r="C1" s="34"/>
      <c r="D1" s="34"/>
      <c r="E1" s="78"/>
      <c r="F1" s="128">
        <v>7</v>
      </c>
    </row>
    <row r="2" spans="1:6" ht="21">
      <c r="A2" s="56" t="s">
        <v>122</v>
      </c>
      <c r="B2" s="57"/>
      <c r="C2" s="58"/>
      <c r="D2" s="58"/>
      <c r="E2" s="99"/>
      <c r="F2" s="136"/>
    </row>
    <row r="3" spans="1:6" ht="19.5" thickBot="1">
      <c r="A3" s="35" t="s">
        <v>31</v>
      </c>
      <c r="B3" s="36"/>
      <c r="C3" s="36"/>
      <c r="D3" s="36"/>
      <c r="E3" s="79"/>
      <c r="F3" s="129"/>
    </row>
    <row r="4" spans="1:6" ht="15.75">
      <c r="A4" s="61"/>
      <c r="B4" s="62"/>
      <c r="C4" s="62"/>
      <c r="D4" s="62"/>
      <c r="E4" s="80"/>
      <c r="F4" s="81"/>
    </row>
    <row r="5" spans="1:6" ht="18.75">
      <c r="A5" s="130"/>
      <c r="B5" s="131"/>
      <c r="C5" s="131"/>
      <c r="D5" s="131"/>
      <c r="E5" s="131"/>
      <c r="F5" s="132"/>
    </row>
    <row r="6" spans="1:6" ht="15.75">
      <c r="A6" s="15" t="s">
        <v>0</v>
      </c>
      <c r="B6" s="16" t="s">
        <v>1</v>
      </c>
      <c r="C6" s="16" t="s">
        <v>2</v>
      </c>
      <c r="D6" s="16" t="s">
        <v>3</v>
      </c>
      <c r="E6" s="82" t="s">
        <v>4</v>
      </c>
      <c r="F6" s="83" t="s">
        <v>5</v>
      </c>
    </row>
    <row r="7" spans="1:6" ht="15.75">
      <c r="A7" s="6">
        <v>1</v>
      </c>
      <c r="B7" s="18" t="s">
        <v>34</v>
      </c>
      <c r="C7" s="17" t="s">
        <v>40</v>
      </c>
      <c r="D7" s="17">
        <v>1</v>
      </c>
      <c r="E7" s="84"/>
      <c r="F7" s="85">
        <f>D7*E7</f>
        <v>0</v>
      </c>
    </row>
    <row r="8" spans="1:6" ht="15.75">
      <c r="A8" s="6">
        <v>2</v>
      </c>
      <c r="B8" s="18" t="s">
        <v>38</v>
      </c>
      <c r="C8" s="17" t="s">
        <v>10</v>
      </c>
      <c r="D8" s="17">
        <v>3</v>
      </c>
      <c r="E8" s="84"/>
      <c r="F8" s="85">
        <f>D8*E8</f>
        <v>0</v>
      </c>
    </row>
    <row r="9" spans="1:6" ht="15.75">
      <c r="A9" s="6">
        <v>3</v>
      </c>
      <c r="B9" s="3" t="s">
        <v>12</v>
      </c>
      <c r="C9" s="17" t="s">
        <v>11</v>
      </c>
      <c r="D9" s="17">
        <v>1</v>
      </c>
      <c r="E9" s="84"/>
      <c r="F9" s="85">
        <f>D9*E9</f>
        <v>0</v>
      </c>
    </row>
    <row r="10" spans="1:6" ht="15.75">
      <c r="A10" s="6">
        <v>4</v>
      </c>
      <c r="B10" s="5" t="s">
        <v>37</v>
      </c>
      <c r="C10" s="17" t="s">
        <v>39</v>
      </c>
      <c r="D10" s="17">
        <v>3</v>
      </c>
      <c r="E10" s="84"/>
      <c r="F10" s="85">
        <f t="shared" ref="F10" si="0">D10*E10</f>
        <v>0</v>
      </c>
    </row>
    <row r="11" spans="1:6" ht="15.75">
      <c r="A11" s="126" t="s">
        <v>115</v>
      </c>
      <c r="B11" s="127"/>
      <c r="C11" s="127"/>
      <c r="D11" s="127"/>
      <c r="E11" s="127"/>
      <c r="F11" s="86"/>
    </row>
    <row r="12" spans="1:6" ht="15.75">
      <c r="A12" s="6">
        <v>5</v>
      </c>
      <c r="B12" s="5" t="s">
        <v>110</v>
      </c>
      <c r="C12" s="2" t="s">
        <v>9</v>
      </c>
      <c r="D12" s="2">
        <v>170</v>
      </c>
      <c r="E12" s="95"/>
      <c r="F12" s="89">
        <f t="shared" ref="F12:F28" si="1">D12*E12</f>
        <v>0</v>
      </c>
    </row>
    <row r="13" spans="1:6" ht="15.75">
      <c r="A13" s="6">
        <v>6</v>
      </c>
      <c r="B13" s="5" t="s">
        <v>111</v>
      </c>
      <c r="C13" s="4" t="s">
        <v>8</v>
      </c>
      <c r="D13" s="2">
        <v>15</v>
      </c>
      <c r="E13" s="95"/>
      <c r="F13" s="89">
        <f t="shared" si="1"/>
        <v>0</v>
      </c>
    </row>
    <row r="14" spans="1:6" ht="15.75">
      <c r="A14" s="6">
        <v>7</v>
      </c>
      <c r="B14" s="5" t="s">
        <v>129</v>
      </c>
      <c r="C14" s="4" t="s">
        <v>8</v>
      </c>
      <c r="D14" s="2">
        <v>30</v>
      </c>
      <c r="E14" s="88"/>
      <c r="F14" s="89">
        <f t="shared" si="1"/>
        <v>0</v>
      </c>
    </row>
    <row r="15" spans="1:6" ht="15.75">
      <c r="A15" s="6">
        <v>8</v>
      </c>
      <c r="B15" s="5" t="s">
        <v>130</v>
      </c>
      <c r="C15" s="4" t="s">
        <v>8</v>
      </c>
      <c r="D15" s="2">
        <v>56</v>
      </c>
      <c r="E15" s="88"/>
      <c r="F15" s="89">
        <f t="shared" si="1"/>
        <v>0</v>
      </c>
    </row>
    <row r="16" spans="1:6" ht="15.75">
      <c r="A16" s="6">
        <v>9</v>
      </c>
      <c r="B16" s="5" t="s">
        <v>131</v>
      </c>
      <c r="C16" s="4" t="s">
        <v>8</v>
      </c>
      <c r="D16" s="2">
        <v>18</v>
      </c>
      <c r="E16" s="88"/>
      <c r="F16" s="89">
        <f t="shared" si="1"/>
        <v>0</v>
      </c>
    </row>
    <row r="17" spans="1:6" ht="15.75">
      <c r="A17" s="6">
        <v>10</v>
      </c>
      <c r="B17" s="5" t="s">
        <v>132</v>
      </c>
      <c r="C17" s="4" t="s">
        <v>8</v>
      </c>
      <c r="D17" s="2">
        <v>12</v>
      </c>
      <c r="E17" s="88"/>
      <c r="F17" s="89">
        <f t="shared" si="1"/>
        <v>0</v>
      </c>
    </row>
    <row r="18" spans="1:6" ht="15.75">
      <c r="A18" s="6">
        <v>11</v>
      </c>
      <c r="B18" s="5" t="s">
        <v>133</v>
      </c>
      <c r="C18" s="4" t="s">
        <v>8</v>
      </c>
      <c r="D18" s="2">
        <v>9</v>
      </c>
      <c r="E18" s="88"/>
      <c r="F18" s="89">
        <f t="shared" si="1"/>
        <v>0</v>
      </c>
    </row>
    <row r="19" spans="1:6" ht="15.75">
      <c r="A19" s="6">
        <v>12</v>
      </c>
      <c r="B19" s="5" t="s">
        <v>134</v>
      </c>
      <c r="C19" s="4" t="s">
        <v>8</v>
      </c>
      <c r="D19" s="2">
        <v>4</v>
      </c>
      <c r="E19" s="88"/>
      <c r="F19" s="89">
        <f t="shared" si="1"/>
        <v>0</v>
      </c>
    </row>
    <row r="20" spans="1:6" ht="15.75">
      <c r="A20" s="6">
        <v>13</v>
      </c>
      <c r="B20" s="5" t="s">
        <v>259</v>
      </c>
      <c r="C20" s="4" t="s">
        <v>8</v>
      </c>
      <c r="D20" s="2">
        <v>9</v>
      </c>
      <c r="E20" s="88"/>
      <c r="F20" s="89">
        <f t="shared" ref="F20:F21" si="2">D20*E20</f>
        <v>0</v>
      </c>
    </row>
    <row r="21" spans="1:6" ht="15.75">
      <c r="A21" s="6">
        <v>14</v>
      </c>
      <c r="B21" s="5" t="s">
        <v>135</v>
      </c>
      <c r="C21" s="4" t="s">
        <v>8</v>
      </c>
      <c r="D21" s="2">
        <v>9</v>
      </c>
      <c r="E21" s="88"/>
      <c r="F21" s="89">
        <f t="shared" si="2"/>
        <v>0</v>
      </c>
    </row>
    <row r="22" spans="1:6" ht="15.75">
      <c r="A22" s="6">
        <v>15</v>
      </c>
      <c r="B22" s="5" t="s">
        <v>260</v>
      </c>
      <c r="C22" s="4" t="s">
        <v>7</v>
      </c>
      <c r="D22" s="2">
        <v>82</v>
      </c>
      <c r="E22" s="88"/>
      <c r="F22" s="89">
        <f t="shared" si="1"/>
        <v>0</v>
      </c>
    </row>
    <row r="23" spans="1:6" ht="15.75">
      <c r="A23" s="6">
        <v>16</v>
      </c>
      <c r="B23" s="5" t="s">
        <v>125</v>
      </c>
      <c r="C23" s="4" t="s">
        <v>6</v>
      </c>
      <c r="D23" s="2">
        <v>3</v>
      </c>
      <c r="E23" s="88"/>
      <c r="F23" s="89">
        <f t="shared" si="1"/>
        <v>0</v>
      </c>
    </row>
    <row r="24" spans="1:6" ht="15.75">
      <c r="A24" s="6">
        <v>17</v>
      </c>
      <c r="B24" s="5" t="s">
        <v>126</v>
      </c>
      <c r="C24" s="4" t="s">
        <v>6</v>
      </c>
      <c r="D24" s="2">
        <v>6</v>
      </c>
      <c r="E24" s="88"/>
      <c r="F24" s="89">
        <f t="shared" si="1"/>
        <v>0</v>
      </c>
    </row>
    <row r="25" spans="1:6" ht="15.75">
      <c r="A25" s="6">
        <v>18</v>
      </c>
      <c r="B25" s="5" t="s">
        <v>124</v>
      </c>
      <c r="C25" s="4" t="s">
        <v>6</v>
      </c>
      <c r="D25" s="2">
        <v>2</v>
      </c>
      <c r="E25" s="95"/>
      <c r="F25" s="98">
        <f t="shared" si="1"/>
        <v>0</v>
      </c>
    </row>
    <row r="26" spans="1:6" ht="15.75">
      <c r="A26" s="6">
        <v>19</v>
      </c>
      <c r="B26" s="5" t="s">
        <v>127</v>
      </c>
      <c r="C26" s="4" t="s">
        <v>6</v>
      </c>
      <c r="D26" s="2">
        <v>1</v>
      </c>
      <c r="E26" s="95"/>
      <c r="F26" s="98">
        <f t="shared" si="1"/>
        <v>0</v>
      </c>
    </row>
    <row r="27" spans="1:6" ht="15.75">
      <c r="A27" s="6">
        <v>20</v>
      </c>
      <c r="B27" s="5" t="s">
        <v>128</v>
      </c>
      <c r="C27" s="4" t="s">
        <v>6</v>
      </c>
      <c r="D27" s="2">
        <v>1</v>
      </c>
      <c r="E27" s="95"/>
      <c r="F27" s="98">
        <f t="shared" ref="F27" si="3">D27*E27</f>
        <v>0</v>
      </c>
    </row>
    <row r="28" spans="1:6" ht="16.5" thickBot="1">
      <c r="A28" s="65">
        <v>21</v>
      </c>
      <c r="B28" s="9" t="s">
        <v>118</v>
      </c>
      <c r="C28" s="10" t="s">
        <v>6</v>
      </c>
      <c r="D28" s="68">
        <v>2</v>
      </c>
      <c r="E28" s="96"/>
      <c r="F28" s="97">
        <f t="shared" si="1"/>
        <v>0</v>
      </c>
    </row>
    <row r="29" spans="1:6" ht="16.5" thickBot="1">
      <c r="B29" s="20"/>
      <c r="F29" s="94">
        <f>SUM(F7:F28)</f>
        <v>0</v>
      </c>
    </row>
  </sheetData>
  <mergeCells count="3">
    <mergeCell ref="F1:F3"/>
    <mergeCell ref="A5:F5"/>
    <mergeCell ref="A11:E11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Összesítő</vt:lpstr>
      <vt:lpstr>1</vt:lpstr>
      <vt:lpstr>2</vt:lpstr>
      <vt:lpstr>3</vt:lpstr>
      <vt:lpstr>4</vt:lpstr>
      <vt:lpstr>5</vt:lpstr>
      <vt:lpstr>6</vt:lpstr>
      <vt:lpstr>7</vt:lpstr>
    </vt:vector>
  </TitlesOfParts>
  <Company>Magyar Közút NZRt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Szalai Sándor</dc:creator>
  <cp:lastModifiedBy>Laszlo</cp:lastModifiedBy>
  <cp:lastPrinted>2018-03-28T06:48:54Z</cp:lastPrinted>
  <dcterms:created xsi:type="dcterms:W3CDTF">2016-10-11T11:10:55Z</dcterms:created>
  <dcterms:modified xsi:type="dcterms:W3CDTF">2018-03-29T12:05:10Z</dcterms:modified>
</cp:coreProperties>
</file>